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C:\Users\Admin\Desktop\mấu biểu mới\"/>
    </mc:Choice>
  </mc:AlternateContent>
  <xr:revisionPtr revIDLastSave="0" documentId="13_ncr:1_{71C1139E-3D23-454F-B33A-CE2C928891A8}" xr6:coauthVersionLast="47" xr6:coauthVersionMax="47" xr10:uidLastSave="{00000000-0000-0000-0000-000000000000}"/>
  <bookViews>
    <workbookView xWindow="-108" yWindow="-108" windowWidth="23256" windowHeight="12456" activeTab="3" xr2:uid="{00000000-000D-0000-FFFF-FFFF00000000}"/>
  </bookViews>
  <sheets>
    <sheet name="Quyet toan 2023" sheetId="1" r:id="rId1"/>
    <sheet name="Thuc hien 2024" sheetId="2" r:id="rId2"/>
    <sheet name="Du kien 2025" sheetId="3" r:id="rId3"/>
    <sheet name="Nhu cau 2,34" sheetId="4" r:id="rId4"/>
    <sheet name="Tiet kiem chi" sheetId="6" state="hidden" r:id="rId5"/>
  </sheets>
  <definedNames>
    <definedName name="loai_18" localSheetId="0">'Quyet toan 2023'!$A$1</definedName>
    <definedName name="loai_18_name" localSheetId="0">'Quyet toan 2023'!$A$3</definedName>
    <definedName name="loai_19_name" localSheetId="1">'Thuc hien 2024'!$A$3</definedName>
    <definedName name="loai_20" localSheetId="3">'Nhu cau 2,34'!$A$1</definedName>
    <definedName name="loai_20" localSheetId="4">'Tiet kiem chi'!$A$1</definedName>
    <definedName name="loai_20_name" localSheetId="3">'Nhu cau 2,34'!$A$3</definedName>
    <definedName name="loai_20_name" localSheetId="4">'Tiet kiem chi'!$A$3</definedName>
    <definedName name="loai_21" localSheetId="2">'Du kien 2025'!$S$1</definedName>
    <definedName name="loai_21_name" localSheetId="2">'Du kien 2025'!$A$3</definedName>
    <definedName name="_xlnm.Print_Area" localSheetId="2">'Du kien 2025'!$A$1:$T$22</definedName>
    <definedName name="_xlnm.Print_Area" localSheetId="3">'Nhu cau 2,34'!$A$1:$F$29</definedName>
    <definedName name="_xlnm.Print_Area" localSheetId="0">'Quyet toan 2023'!$A$1:$T$22</definedName>
    <definedName name="_xlnm.Print_Area" localSheetId="1">'Thuc hien 2024'!$A$1:$T$22</definedName>
    <definedName name="_xlnm.Print_Area" localSheetId="4">'Tiet kiem chi'!$A$1:$R$24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4" i="2" l="1"/>
  <c r="R14" i="1"/>
  <c r="T14" i="3"/>
  <c r="S14" i="3"/>
  <c r="Q14" i="3"/>
  <c r="Q14" i="2"/>
  <c r="I14" i="1"/>
  <c r="H14" i="1"/>
  <c r="G14" i="1" s="1"/>
  <c r="Q14" i="1"/>
  <c r="L14" i="1"/>
  <c r="S14" i="1" s="1"/>
  <c r="F14" i="1"/>
  <c r="P14" i="1"/>
  <c r="M14" i="1"/>
  <c r="K14" i="1"/>
  <c r="G14" i="3"/>
  <c r="F11" i="4"/>
  <c r="S14" i="2"/>
  <c r="G14" i="2"/>
  <c r="E14" i="2" s="1"/>
  <c r="E14" i="1" l="1"/>
  <c r="E14" i="3"/>
  <c r="T14" i="2"/>
  <c r="L8" i="6"/>
  <c r="M8" i="6" s="1"/>
  <c r="N8" i="6" s="1"/>
  <c r="B8" i="6"/>
  <c r="C8" i="6" s="1"/>
  <c r="D8" i="6" s="1"/>
  <c r="G8" i="6" s="1"/>
  <c r="H8" i="6" s="1"/>
  <c r="Q8" i="6" s="1"/>
  <c r="R8" i="6" s="1"/>
  <c r="I9" i="1"/>
  <c r="J9" i="1" s="1"/>
  <c r="K9" i="1" s="1"/>
  <c r="L9" i="1" s="1"/>
  <c r="M9" i="1" s="1"/>
  <c r="N9" i="1" s="1"/>
  <c r="O9" i="1" s="1"/>
  <c r="P9" i="1" s="1"/>
  <c r="Q9" i="1" s="1"/>
  <c r="R9" i="1" s="1"/>
  <c r="D9" i="1"/>
  <c r="I9" i="2"/>
  <c r="J9" i="2" s="1"/>
  <c r="K9" i="2" s="1"/>
  <c r="L9" i="2" s="1"/>
  <c r="M9" i="2" s="1"/>
  <c r="N9" i="2" s="1"/>
  <c r="O9" i="2" s="1"/>
  <c r="P9" i="2" s="1"/>
  <c r="Q9" i="2" s="1"/>
  <c r="R9" i="2" s="1"/>
  <c r="D9" i="2"/>
  <c r="I9" i="3"/>
  <c r="J9" i="3" s="1"/>
  <c r="K9" i="3" s="1"/>
  <c r="L9" i="3" s="1"/>
  <c r="M9" i="3" s="1"/>
  <c r="N9" i="3" s="1"/>
  <c r="O9" i="3" s="1"/>
  <c r="P9" i="3" s="1"/>
  <c r="Q9" i="3" s="1"/>
  <c r="R9" i="3" s="1"/>
  <c r="D9" i="3"/>
  <c r="T14" i="1" l="1"/>
  <c r="I8" i="6"/>
</calcChain>
</file>

<file path=xl/sharedStrings.xml><?xml version="1.0" encoding="utf-8"?>
<sst xmlns="http://schemas.openxmlformats.org/spreadsheetml/2006/main" count="219" uniqueCount="123">
  <si>
    <t>UBND tỉnh, thành phố:</t>
  </si>
  <si>
    <t>Đơn vị: Triệu đồng</t>
  </si>
  <si>
    <t>STT</t>
  </si>
  <si>
    <t>NỘI DUNG</t>
  </si>
  <si>
    <t>TỔNG CỘNG</t>
  </si>
  <si>
    <t>MỨC LƯƠNG THEO NGẠCH, BẬC, CHỨC VỤ</t>
  </si>
  <si>
    <t>Trong đó</t>
  </si>
  <si>
    <t>PHỤ CẤP KHU VỰC</t>
  </si>
  <si>
    <t>PHỤ CẤP CHỨC VỤ</t>
  </si>
  <si>
    <t>PHỤ CẤP TN VƯỢT KHUNG</t>
  </si>
  <si>
    <t>PHỤ CẤP ƯU ĐÃI NGÀNH</t>
  </si>
  <si>
    <t>PHỤ CẤP THU HÚT</t>
  </si>
  <si>
    <t>PHỤ CẤP CÔNG VỤ</t>
  </si>
  <si>
    <t>PHỤ CẤP THÂM NIÊN NGHỀ</t>
  </si>
  <si>
    <t>I</t>
  </si>
  <si>
    <t>KHU VỰC HCSN, ĐẢNG, ĐOÀN THỂ</t>
  </si>
  <si>
    <t>II</t>
  </si>
  <si>
    <t>TM. ỦY BAN NHÂN DÂN TỈNH, THÀNH PHỐ...</t>
  </si>
  <si>
    <t>CHỦ TỊCH</t>
  </si>
  <si>
    <t>(Ký tên, đóng dấu)</t>
  </si>
  <si>
    <t>UBND tỉnh, thành phố:………….</t>
  </si>
  <si>
    <t>Đơn vị: triệu đồng</t>
  </si>
  <si>
    <t>TỔNG NHU CẦU KINH PHÍ TĂNG THÊM ĐỂ THỰC HIỆN CCTL</t>
  </si>
  <si>
    <t>PHỤ CẤP THÂM NIÊN VƯỢT KHUNG</t>
  </si>
  <si>
    <t>Trong đó:</t>
  </si>
  <si>
    <t xml:space="preserve">Sự nghiệp giáo dục - đào tạo </t>
  </si>
  <si>
    <t>- Đào tạo</t>
  </si>
  <si>
    <t>PHỤ CẤP CÔNG TÁC ĐẢNG</t>
  </si>
  <si>
    <t>PHỤ CẤP CÔNG TÁC LÂU NĂM</t>
  </si>
  <si>
    <t>PHỤ CẤP KHÁC</t>
  </si>
  <si>
    <t>2</t>
  </si>
  <si>
    <t>7= 8 +...+17</t>
  </si>
  <si>
    <t>5=6+7+18</t>
  </si>
  <si>
    <t>TỔNG CÁC KHOẢN PHỤ CẤP, TRỢ CẤP (1)</t>
  </si>
  <si>
    <t>(2) Mức đóng BHXH là 17,5%, BHYT là 3%, BHTN là 1%, KPCĐ là 2%.</t>
  </si>
  <si>
    <t>CHỦ TỊCH ỦY BAN NHÂN DÂN TỈNH, THÀNH PHỐ</t>
  </si>
  <si>
    <t>(Ký tên, đóng dấu)</t>
  </si>
  <si>
    <r>
      <t>Ghi chú:</t>
    </r>
    <r>
      <rPr>
        <i/>
        <sz val="12"/>
        <rFont val="Times New Roman"/>
        <family val="1"/>
        <charset val="163"/>
      </rPr>
      <t xml:space="preserve"> 
</t>
    </r>
  </si>
  <si>
    <t>(1) Chỉ tính các khoản phụ cấp do Trung ương quy định, không kể tiền lương làm việc vào ban đêm, làm thêm giờ, phụ cấp theo mức tuyệt đối</t>
  </si>
  <si>
    <t>CÁC KHOẢN ĐÓNG GÓP, BHXH, BHYT, KPCĐ, BHTN (2)</t>
  </si>
  <si>
    <t>Nhu cầu thực hiện một số loại phụ cấp, trợ cấp theo quy định</t>
  </si>
  <si>
    <t>CÁC KHOẢN ĐÓNG GÓP, BHXH, BHYT, KPCĐ,BHTN (2)</t>
  </si>
  <si>
    <t>TỔNG CỘNG (I+II+III+IV+V+VI)</t>
  </si>
  <si>
    <t>HỆ SỐ LƯƠNG, PHỤ CẤP BÌNH QUÂN</t>
  </si>
  <si>
    <t xml:space="preserve"> HỆ SỐ LƯƠNG, NGẠCH, BẬC BÌNH QUÂN</t>
  </si>
  <si>
    <t>HỆ SỐ PHỤ CẤP BÌNH QUÂN</t>
  </si>
  <si>
    <t>HỆ SỐ LƯƠNG, NGẠCH, BẬC BÌNH QUÂN</t>
  </si>
  <si>
    <t>THỰC HIỆN NĂM 2024</t>
  </si>
  <si>
    <t>DỰ TOÁN NĂM 2025</t>
  </si>
  <si>
    <t>TỔNG SỐ ĐỐI TƯỢNG CÓ MẶT ĐẾN 01/7/2023</t>
  </si>
  <si>
    <t>BIÊN CHẾ ĐƯỢC CẤP CÓ THẨM QUYỀN GIAO HOẶC PHÊ DUYỆT NĂM 2023</t>
  </si>
  <si>
    <t>19=6/4/12/((1,49+1,8)/2)</t>
  </si>
  <si>
    <t>20=7/4/12/((1,49+1,8)/2)</t>
  </si>
  <si>
    <t>QUỸ TIỀN LƯƠNG, PHỤ CẤP, TRỢ CẤP NĂM 2023</t>
  </si>
  <si>
    <t>BIÊN CHẾ ĐƯỢC CẤP CÓ THẨM QUYỀN GIAO HOẶC PHÊ DUYỆT NĂM 2024</t>
  </si>
  <si>
    <t>TỔNG SỐ ĐỐI TƯỢNG CÓ MẶT ĐẾN 01/7/2024</t>
  </si>
  <si>
    <t>QUỸ TIỀN LƯƠNG, PHỤ CẤP, TRỢ CẤP NĂM 2024</t>
  </si>
  <si>
    <t>19=6/4/12/(1,8+2,34)/2</t>
  </si>
  <si>
    <t>20=7/4/12/(1,8+2,34)/2</t>
  </si>
  <si>
    <t>TỔNG SỐ ĐỐI TƯỢNG CÓ MẶT ĐẾN 01/7/2025</t>
  </si>
  <si>
    <t>BIÊN CHẾ ĐƯỢC CẤP CÓ THẨM QUYỀN GIAO HOẶC PHÊ DUYỆT NĂM 2025</t>
  </si>
  <si>
    <t>19=6/4/12/2,34</t>
  </si>
  <si>
    <t>20=7/4/12/2,34</t>
  </si>
  <si>
    <t>(3) Không bao gồm các đơn vị tự bảo đảm chi thường xuyên và chi đầu tư, đơn vị tự bảo đảm chi thường xuyên.</t>
  </si>
  <si>
    <t>Nhu cầu kinh phí tăng thêm để thực hiện CCTL đến mức lương cơ sở 2,34 tr đ/tháng</t>
  </si>
  <si>
    <t>Nhu cầu kinh phí tăng thêm để thực hiện NĐ 24/2023/NĐ-CP đã thẩm định</t>
  </si>
  <si>
    <t>Nhu cầu kinh phí tăng thêm để thực hiện NĐ 73/2024/NĐ-CP đã thẩm định</t>
  </si>
  <si>
    <t>……., ngày…… tháng……năm 2025</t>
  </si>
  <si>
    <t>…, ngày……tháng…….năm 2025</t>
  </si>
  <si>
    <t xml:space="preserve">…, ngày……tháng…….năm 2025     </t>
  </si>
  <si>
    <t xml:space="preserve">Kinh phí tăng/giảm do điều chỉnh số lượng cán bộ, công chức cấp xã; mức khoán phụ cấp đối với người hoạt động không chuyên trách ở cấp xã theo Nghị định số 33/2023/NĐ-CP của Chính phủ </t>
  </si>
  <si>
    <t>Nhu cầu kinh phí chi trả chế độ cho các đối tượng nghỉ việc do sắp xếp bộ máy theo Nghị định số 178/2024/NĐ-CP, số 67/2025/NĐ-CP</t>
  </si>
  <si>
    <t>Nhu cầu kinh phí chi trả chế độ cho các đối tượng không tái cử, tái bổ nhiệm và cán bộ thôi việc, nghỉ hưu theo nguyện vọng theoNghị định số 177/2024/NĐ-CP</t>
  </si>
  <si>
    <t>QUỸ TIỀN LƯƠNG, PHỤ CẤP, TRỢ CẤP NĂM 2025 THEO TIỀN LƯƠNG 2,34</t>
  </si>
  <si>
    <t>Đối tượng giao năm 2025</t>
  </si>
  <si>
    <t>Cấp tỉnh</t>
  </si>
  <si>
    <t>Cấp huyện</t>
  </si>
  <si>
    <t>Cấp xã</t>
  </si>
  <si>
    <t>Tổng</t>
  </si>
  <si>
    <t>Tiền lương, phụ cấp, các khoản đóng góp, tiền thưởng</t>
  </si>
  <si>
    <t xml:space="preserve">Ghi chú: </t>
  </si>
  <si>
    <t>Nội dung</t>
  </si>
  <si>
    <t>5=6+7+8</t>
  </si>
  <si>
    <t>Bao gồm</t>
  </si>
  <si>
    <t>Tiết kiệm chi NSNN năm 2025
(*)</t>
  </si>
  <si>
    <t>Tiết kiệm chi NSNN năm 2026
(*)</t>
  </si>
  <si>
    <t>(*) Tiết kiệm chi tính theo thời gian thực tế nghỉ</t>
  </si>
  <si>
    <t>Chi khác (**)</t>
  </si>
  <si>
    <t>(**) Các khoản chi khác như: chi thu nhập tăng thêm, …</t>
  </si>
  <si>
    <t>Đối tượng nghỉ do sắp xếp bộ máy</t>
  </si>
  <si>
    <t xml:space="preserve">Chi hoạt động </t>
  </si>
  <si>
    <t>Chi hoạt động</t>
  </si>
  <si>
    <t>Nhu cầu kinh phí chi trả chế độ cho các đối tượng tinh giản biên chế theo Nghị định số 29/2023/NĐ-CP ngày 03/6/2023, Nghị định số 154/2025/NĐ-CP ngày 15/6/2025</t>
  </si>
  <si>
    <t>a</t>
  </si>
  <si>
    <t>b</t>
  </si>
  <si>
    <t>Nhu cầu CCTL</t>
  </si>
  <si>
    <t>Quỹ tiền thưởng</t>
  </si>
  <si>
    <t>CHÊNH LỆCH ƯỚC THỰC HIỆN VÀ DT 2025</t>
  </si>
  <si>
    <t>ƯỚC THỰC HIỆN NĂM 2025 (1)</t>
  </si>
  <si>
    <t>Các loại phụ cấp, trợ cấp khác (chi Tiết) (2):</t>
  </si>
  <si>
    <t>(2) Địa phương kê khai chi Tiết từng loại phụ cấp, trợ cấp khác và nhu cầu tương ứng</t>
  </si>
  <si>
    <t>(3) Số liệu báo cáo được tổng hợp từ các địa phương trước sắp xếp</t>
  </si>
  <si>
    <t>(1) Xác định trên cơ sở tổng hợp đầy đủ các chính sách</t>
  </si>
  <si>
    <t>Thực hiện 6 tháng đầu năm 2025</t>
  </si>
  <si>
    <t>Ước thực hiện 6 tháng cuối năm 2025</t>
  </si>
  <si>
    <t>10=11+12+13</t>
  </si>
  <si>
    <t>Năm 2026</t>
  </si>
  <si>
    <t>15=16+17+18</t>
  </si>
  <si>
    <t>Biểu số 02a</t>
  </si>
  <si>
    <t>Biểu số 02b</t>
  </si>
  <si>
    <t>Biểu số 02c</t>
  </si>
  <si>
    <t>Biểu số 02d</t>
  </si>
  <si>
    <t>Biểu số 02e</t>
  </si>
  <si>
    <r>
      <t xml:space="preserve">KINH PHÍ TIẾT KIỆM CHI NSNN DO THỰC HIỆN SẮP XẾP, TỔ CHỨC BỘ MÁY, XÂY DỰNG CHÍNH QUYỀN ĐỊA PHƯƠNG 02 CẤP
</t>
    </r>
    <r>
      <rPr>
        <i/>
        <sz val="12"/>
        <color rgb="FF000000"/>
        <rFont val="Times New Roman"/>
        <family val="1"/>
      </rPr>
      <t>(Kèm theo Thông tư số 56/2025/TT-BTC ngày 25 tháng 6 năm 2025 của Bộ trưởng Bộ Tài chính)</t>
    </r>
  </si>
  <si>
    <r>
      <t xml:space="preserve">NHU CẦU THỰC HIỆN TIỀN LƯƠNG ĐẾN MỨC LƯƠNG CƠ SỞ 2,34 TRIỆU ĐỒNG NĂM 2024 VÀ DỰ KIẾN NHU CẦU NĂM 2025 LĨNH VỰC GD-ĐT, DẠY NGHỀ
</t>
    </r>
    <r>
      <rPr>
        <i/>
        <sz val="12"/>
        <color rgb="FF000000"/>
        <rFont val="Times New Roman"/>
        <family val="1"/>
      </rPr>
      <t>(Kèm theo Thông tư số 56/2025/TT-BTC ngày 25 tháng 6 năm 2025 của Bộ trưởng Bộ Tài chính)</t>
    </r>
  </si>
  <si>
    <t>Đơn vị tính: triệu đồng</t>
  </si>
  <si>
    <t xml:space="preserve">BÁO CÁO QUỸ LƯƠNG, PHỤ CẤP, TRỢ CẤP THỰC HIỆN NĂM 2024
</t>
  </si>
  <si>
    <t xml:space="preserve">BÁO CÁO QUỸ LƯƠNG, PHỤ CẤP, TRỢ CẤP DỰ KIẾN NĂM 2025
</t>
  </si>
  <si>
    <t xml:space="preserve">BÁO CÁO QUỸ LƯƠNG, PHỤ CẤP, TRỢ CẤP THEO SỐ LIỆU QUYẾT TOÁN NĂM 2023 LĨNH VỰC GD (GD-ĐT, DẠY NGHỀ)
</t>
  </si>
  <si>
    <t>- GDNN</t>
  </si>
  <si>
    <t>(Kèm theo Công văn số 3798/BGDĐT-KHTC ngày 08/7/2025 của Bộ Giáo dục và Đào tạo)</t>
  </si>
  <si>
    <t>Trường PTDTBT Tiểu học Sa Lông</t>
  </si>
  <si>
    <t>1,37,076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</si>
</sst>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00"/>
    <numFmt numFmtId="165" formatCode="#,##0.0000"/>
    <numFmt numFmtId="166" formatCode="_(* #,##0.000_);_(* \(#,##0.000\);_(* &quot;-&quot;??_);_(@_)"/>
    <numFmt numFmtId="167" formatCode="0.000"/>
    <numFmt numFmtId="168" formatCode="#,##0.00000"/>
    <numFmt numFmtId="169" formatCode="_(* #,##0_);_(* \(#,##0\);_(* &quot;-&quot;??_);_(@_)"/>
  </numFmts>
  <fonts count="31">
    <font>
      <sz val="11"/>
      <color theme="1"/>
      <name val="Calibri"/>
      <family val="2"/>
      <charset val="163"/>
      <scheme val="minor"/>
    </font>
    <font>
      <sz val="11"/>
      <color theme="1"/>
      <name val="Times New Roman"/>
      <family val="1"/>
    </font>
    <font>
      <sz val="8"/>
      <color rgb="FF000000"/>
      <name val="Times New Roman"/>
      <family val="1"/>
    </font>
    <font>
      <b/>
      <sz val="8"/>
      <color rgb="FF000000"/>
      <name val="Times New Roman"/>
      <family val="1"/>
    </font>
    <font>
      <sz val="10"/>
      <color rgb="FF000000"/>
      <name val="Times New Roman"/>
      <family val="1"/>
    </font>
    <font>
      <sz val="13"/>
      <name val=".VnTime"/>
      <family val="2"/>
    </font>
    <font>
      <sz val="12"/>
      <name val="Times New Roman"/>
      <family val="1"/>
    </font>
    <font>
      <sz val="12"/>
      <name val=".VnArial Narrow"/>
      <family val="2"/>
    </font>
    <font>
      <b/>
      <sz val="12"/>
      <color rgb="FF000000"/>
      <name val="Times New Roman"/>
      <family val="1"/>
    </font>
    <font>
      <sz val="12"/>
      <color theme="1"/>
      <name val="Times New Roman"/>
      <family val="1"/>
    </font>
    <font>
      <i/>
      <sz val="12"/>
      <color rgb="FF000000"/>
      <name val="Times New Roman"/>
      <family val="1"/>
    </font>
    <font>
      <sz val="12"/>
      <color rgb="FF000000"/>
      <name val="Times New Roman"/>
      <family val="1"/>
    </font>
    <font>
      <sz val="12"/>
      <name val="Times New Roman"/>
      <family val="1"/>
      <charset val="163"/>
    </font>
    <font>
      <b/>
      <sz val="12"/>
      <name val="Times New Roman"/>
      <family val="1"/>
      <charset val="163"/>
    </font>
    <font>
      <i/>
      <sz val="12"/>
      <name val="Times New Roman"/>
      <family val="1"/>
      <charset val="163"/>
    </font>
    <font>
      <sz val="14"/>
      <name val="Times New Roman"/>
      <family val="1"/>
    </font>
    <font>
      <b/>
      <sz val="12"/>
      <color theme="1"/>
      <name val="Times New Roman"/>
      <family val="1"/>
    </font>
    <font>
      <b/>
      <i/>
      <sz val="12"/>
      <color rgb="FF000000"/>
      <name val="Times New Roman"/>
      <family val="1"/>
    </font>
    <font>
      <b/>
      <sz val="11"/>
      <name val="Times New Roman"/>
      <family val="1"/>
    </font>
    <font>
      <b/>
      <sz val="12"/>
      <name val="Times New Roman"/>
      <family val="1"/>
    </font>
    <font>
      <b/>
      <sz val="10"/>
      <name val="Times New Roman"/>
      <family val="1"/>
    </font>
    <font>
      <i/>
      <sz val="12"/>
      <name val="Times New Roman"/>
      <family val="1"/>
    </font>
    <font>
      <sz val="10"/>
      <name val="Times New Roman"/>
      <family val="1"/>
      <charset val="163"/>
    </font>
    <font>
      <b/>
      <i/>
      <sz val="12"/>
      <name val="Times New Roman"/>
      <family val="1"/>
      <charset val="163"/>
    </font>
    <font>
      <i/>
      <sz val="13"/>
      <name val="Times New Roman"/>
      <family val="1"/>
      <charset val="163"/>
    </font>
    <font>
      <i/>
      <sz val="13"/>
      <name val="Times New Roman"/>
      <family val="1"/>
    </font>
    <font>
      <sz val="11"/>
      <color theme="1"/>
      <name val="Calibri"/>
      <family val="2"/>
      <charset val="163"/>
      <scheme val="minor"/>
    </font>
    <font>
      <b/>
      <sz val="9"/>
      <color rgb="FF000000"/>
      <name val="Times New Roman"/>
      <family val="1"/>
    </font>
    <font>
      <b/>
      <sz val="9"/>
      <color theme="1"/>
      <name val="Times New Roman"/>
      <family val="1"/>
    </font>
    <font>
      <b/>
      <i/>
      <sz val="9"/>
      <color rgb="FF000000"/>
      <name val="Times New Roman"/>
      <family val="1"/>
    </font>
    <font>
      <sz val="8"/>
      <color rgb="FF000000"/>
      <name val="TimesNewRomanPSMT"/>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rgb="FF000000"/>
      </top>
      <bottom style="hair">
        <color indexed="64"/>
      </bottom>
      <diagonal/>
    </border>
    <border>
      <left style="thin">
        <color indexed="64"/>
      </left>
      <right style="medium">
        <color rgb="FF000000"/>
      </right>
      <top style="thin">
        <color rgb="FF000000"/>
      </top>
      <bottom style="hair">
        <color indexed="64"/>
      </bottom>
      <diagonal/>
    </border>
    <border>
      <left style="thin">
        <color indexed="64"/>
      </left>
      <right style="medium">
        <color rgb="FF000000"/>
      </right>
      <top style="hair">
        <color indexed="64"/>
      </top>
      <bottom style="hair">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rgb="FF000000"/>
      </top>
      <bottom style="hair">
        <color indexed="64"/>
      </bottom>
      <diagonal/>
    </border>
    <border>
      <left style="medium">
        <color rgb="FF000000"/>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right/>
      <top/>
      <bottom style="medium">
        <color rgb="FF000000"/>
      </bottom>
      <diagonal/>
    </border>
    <border>
      <left/>
      <right/>
      <top style="medium">
        <color rgb="FF000000"/>
      </top>
      <bottom style="medium">
        <color rgb="FF000000"/>
      </bottom>
      <diagonal/>
    </border>
  </borders>
  <cellStyleXfs count="6">
    <xf numFmtId="0" fontId="0" fillId="0" borderId="0"/>
    <xf numFmtId="0" fontId="5" fillId="0" borderId="0"/>
    <xf numFmtId="0" fontId="15" fillId="0" borderId="0"/>
    <xf numFmtId="0" fontId="7" fillId="0" borderId="0"/>
    <xf numFmtId="0" fontId="5" fillId="0" borderId="0"/>
    <xf numFmtId="43" fontId="26" fillId="0" borderId="0" applyFont="0" applyFill="0" applyBorder="0" applyAlignment="0" applyProtection="0"/>
  </cellStyleXfs>
  <cellXfs count="150">
    <xf numFmtId="0" fontId="0" fillId="0" borderId="0" xfId="0"/>
    <xf numFmtId="0" fontId="1" fillId="0" borderId="0" xfId="0" applyFont="1"/>
    <xf numFmtId="0" fontId="4" fillId="0" borderId="0" xfId="0" applyFont="1" applyAlignment="1">
      <alignment horizontal="left" wrapText="1"/>
    </xf>
    <xf numFmtId="0" fontId="4" fillId="2" borderId="0" xfId="0" applyFont="1" applyFill="1" applyAlignment="1">
      <alignment vertical="top"/>
    </xf>
    <xf numFmtId="0" fontId="1" fillId="0" borderId="0" xfId="0" applyFont="1" applyAlignment="1">
      <alignment vertical="center"/>
    </xf>
    <xf numFmtId="0" fontId="8" fillId="0" borderId="0" xfId="0" applyFont="1" applyAlignment="1">
      <alignment horizontal="left"/>
    </xf>
    <xf numFmtId="0" fontId="9" fillId="0" borderId="0" xfId="0" applyFont="1"/>
    <xf numFmtId="0" fontId="10" fillId="0" borderId="0" xfId="0" applyFont="1" applyAlignment="1">
      <alignment horizontal="right" wrapText="1"/>
    </xf>
    <xf numFmtId="0" fontId="10" fillId="0" borderId="0" xfId="0" applyFont="1" applyAlignment="1">
      <alignment horizontal="right"/>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0" xfId="0" applyFont="1" applyAlignment="1">
      <alignment vertical="center"/>
    </xf>
    <xf numFmtId="0" fontId="11" fillId="2" borderId="0" xfId="0" applyFont="1" applyFill="1" applyAlignment="1">
      <alignment horizontal="center" vertical="top" wrapText="1"/>
    </xf>
    <xf numFmtId="0" fontId="11" fillId="2" borderId="0" xfId="0" applyFont="1" applyFill="1" applyAlignment="1">
      <alignment vertical="top" wrapText="1"/>
    </xf>
    <xf numFmtId="0" fontId="11" fillId="0" borderId="0" xfId="0" applyFont="1" applyAlignment="1">
      <alignment horizontal="left"/>
    </xf>
    <xf numFmtId="0" fontId="11" fillId="0" borderId="0" xfId="0" applyFont="1" applyAlignment="1">
      <alignment horizontal="left" wrapText="1"/>
    </xf>
    <xf numFmtId="0" fontId="10" fillId="2" borderId="0" xfId="0" applyFont="1" applyFill="1" applyAlignment="1">
      <alignment horizontal="center" vertical="top"/>
    </xf>
    <xf numFmtId="0" fontId="8" fillId="2" borderId="0" xfId="0" applyFont="1" applyFill="1" applyAlignment="1">
      <alignment horizontal="center" vertical="top"/>
    </xf>
    <xf numFmtId="0" fontId="3" fillId="2" borderId="12" xfId="0" applyFont="1" applyFill="1" applyBorder="1" applyAlignment="1">
      <alignment vertical="top" wrapText="1"/>
    </xf>
    <xf numFmtId="0" fontId="16" fillId="0" borderId="0" xfId="0" applyFont="1" applyAlignment="1">
      <alignment vertical="center"/>
    </xf>
    <xf numFmtId="49" fontId="18" fillId="0" borderId="13" xfId="0" applyNumberFormat="1" applyFont="1" applyBorder="1" applyAlignment="1">
      <alignment horizontal="center" vertical="center"/>
    </xf>
    <xf numFmtId="0" fontId="2" fillId="2" borderId="13" xfId="0" applyFont="1" applyFill="1" applyBorder="1" applyAlignment="1">
      <alignment horizontal="center" vertical="top" wrapText="1"/>
    </xf>
    <xf numFmtId="0" fontId="2" fillId="2" borderId="14" xfId="0" applyFont="1" applyFill="1" applyBorder="1" applyAlignment="1">
      <alignment horizontal="center" vertical="top" wrapText="1"/>
    </xf>
    <xf numFmtId="49" fontId="20" fillId="0" borderId="12" xfId="0" applyNumberFormat="1" applyFont="1" applyBorder="1" applyAlignment="1">
      <alignment horizontal="left" vertical="center"/>
    </xf>
    <xf numFmtId="0" fontId="2" fillId="2" borderId="12" xfId="0" applyFont="1" applyFill="1" applyBorder="1" applyAlignment="1">
      <alignment horizontal="center" vertical="top" wrapText="1"/>
    </xf>
    <xf numFmtId="0" fontId="2" fillId="2" borderId="15" xfId="0" applyFont="1" applyFill="1" applyBorder="1" applyAlignment="1">
      <alignment horizontal="center" vertical="top" wrapText="1"/>
    </xf>
    <xf numFmtId="49" fontId="21" fillId="0" borderId="12" xfId="0" applyNumberFormat="1" applyFont="1" applyBorder="1" applyAlignment="1">
      <alignment horizontal="left" vertical="center"/>
    </xf>
    <xf numFmtId="49" fontId="6" fillId="0" borderId="12" xfId="0" applyNumberFormat="1" applyFont="1" applyBorder="1" applyAlignment="1">
      <alignment vertical="center"/>
    </xf>
    <xf numFmtId="49" fontId="6" fillId="0" borderId="12" xfId="0" quotePrefix="1" applyNumberFormat="1" applyFont="1" applyBorder="1" applyAlignment="1">
      <alignment vertical="center" wrapText="1"/>
    </xf>
    <xf numFmtId="0" fontId="2" fillId="2" borderId="16" xfId="0" applyFont="1" applyFill="1" applyBorder="1" applyAlignment="1">
      <alignment horizontal="center" vertical="top" wrapText="1"/>
    </xf>
    <xf numFmtId="0" fontId="2" fillId="2" borderId="17" xfId="0" applyFont="1" applyFill="1" applyBorder="1" applyAlignment="1">
      <alignment vertical="top" wrapText="1"/>
    </xf>
    <xf numFmtId="0" fontId="2" fillId="2" borderId="17" xfId="0" applyFont="1" applyFill="1" applyBorder="1" applyAlignment="1">
      <alignment horizontal="center" vertical="top" wrapText="1"/>
    </xf>
    <xf numFmtId="0" fontId="2" fillId="2" borderId="18" xfId="0" applyFont="1" applyFill="1" applyBorder="1" applyAlignment="1">
      <alignment horizontal="center" vertical="top" wrapText="1"/>
    </xf>
    <xf numFmtId="0" fontId="1" fillId="2" borderId="0" xfId="0" applyFont="1" applyFill="1" applyAlignment="1">
      <alignment vertical="top" wrapText="1"/>
    </xf>
    <xf numFmtId="0" fontId="22" fillId="0" borderId="1" xfId="3" applyFont="1" applyBorder="1" applyAlignment="1">
      <alignment horizontal="center" vertical="center"/>
    </xf>
    <xf numFmtId="49" fontId="22" fillId="0" borderId="1" xfId="3" applyNumberFormat="1" applyFont="1" applyBorder="1" applyAlignment="1">
      <alignment horizontal="center" vertical="center"/>
    </xf>
    <xf numFmtId="0" fontId="22" fillId="0" borderId="1" xfId="3" quotePrefix="1" applyFont="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8" fillId="2" borderId="12" xfId="0" applyFont="1" applyFill="1" applyBorder="1" applyAlignment="1">
      <alignment vertical="top" wrapText="1"/>
    </xf>
    <xf numFmtId="0" fontId="14" fillId="0" borderId="0" xfId="3" applyFont="1" applyAlignment="1">
      <alignment vertical="center"/>
    </xf>
    <xf numFmtId="0" fontId="23" fillId="0" borderId="0" xfId="3" applyFont="1" applyAlignment="1">
      <alignment vertical="center" wrapText="1"/>
    </xf>
    <xf numFmtId="0" fontId="14" fillId="0" borderId="0" xfId="3" applyFont="1" applyAlignment="1">
      <alignment horizontal="left" vertical="center"/>
    </xf>
    <xf numFmtId="0" fontId="14" fillId="0" borderId="0" xfId="3" quotePrefix="1" applyFont="1" applyAlignment="1">
      <alignment vertical="center" wrapText="1"/>
    </xf>
    <xf numFmtId="0" fontId="24" fillId="0" borderId="0" xfId="4" applyFont="1" applyAlignment="1">
      <alignment horizontal="center" vertical="center"/>
    </xf>
    <xf numFmtId="0" fontId="12" fillId="0" borderId="0" xfId="3" applyFont="1" applyAlignment="1">
      <alignment horizontal="center" vertical="center"/>
    </xf>
    <xf numFmtId="0" fontId="13" fillId="0" borderId="0" xfId="3" applyFont="1" applyAlignment="1">
      <alignment horizontal="center" vertical="center"/>
    </xf>
    <xf numFmtId="0" fontId="14" fillId="0" borderId="0" xfId="3" applyFont="1" applyAlignment="1">
      <alignment horizontal="center"/>
    </xf>
    <xf numFmtId="0" fontId="14" fillId="0" borderId="0" xfId="3" applyFont="1" applyAlignment="1">
      <alignment vertical="center" wrapText="1"/>
    </xf>
    <xf numFmtId="0" fontId="14" fillId="0" borderId="0" xfId="3" applyFont="1"/>
    <xf numFmtId="0" fontId="23" fillId="0" borderId="0" xfId="3" applyFont="1" applyAlignment="1">
      <alignment horizontal="left" vertical="center"/>
    </xf>
    <xf numFmtId="0" fontId="14" fillId="0" borderId="0" xfId="3" applyFont="1" applyAlignment="1">
      <alignment horizontal="center" vertical="center"/>
    </xf>
    <xf numFmtId="0" fontId="8" fillId="2" borderId="19" xfId="0" applyFont="1" applyFill="1" applyBorder="1" applyAlignment="1">
      <alignment horizontal="center" vertical="top" wrapText="1"/>
    </xf>
    <xf numFmtId="0" fontId="8" fillId="2" borderId="11" xfId="0" applyFont="1" applyFill="1" applyBorder="1" applyAlignment="1">
      <alignment vertical="top" wrapText="1"/>
    </xf>
    <xf numFmtId="0" fontId="11" fillId="2" borderId="11" xfId="0" applyFont="1" applyFill="1" applyBorder="1" applyAlignment="1">
      <alignment vertical="top" wrapText="1"/>
    </xf>
    <xf numFmtId="0" fontId="11" fillId="2" borderId="20" xfId="0" applyFont="1" applyFill="1" applyBorder="1" applyAlignment="1">
      <alignment vertical="top" wrapText="1"/>
    </xf>
    <xf numFmtId="0" fontId="8" fillId="2" borderId="21" xfId="0" applyFont="1" applyFill="1" applyBorder="1" applyAlignment="1">
      <alignment horizontal="center" vertical="top" wrapText="1"/>
    </xf>
    <xf numFmtId="0" fontId="11" fillId="2" borderId="12" xfId="0" applyFont="1" applyFill="1" applyBorder="1" applyAlignment="1">
      <alignment vertical="top" wrapText="1"/>
    </xf>
    <xf numFmtId="0" fontId="11" fillId="2" borderId="22" xfId="0" applyFont="1" applyFill="1" applyBorder="1" applyAlignment="1">
      <alignment vertical="top" wrapText="1"/>
    </xf>
    <xf numFmtId="0" fontId="11" fillId="2" borderId="21" xfId="0" applyFont="1" applyFill="1" applyBorder="1" applyAlignment="1">
      <alignment horizontal="center" vertical="top" wrapText="1"/>
    </xf>
    <xf numFmtId="0" fontId="11" fillId="2" borderId="24" xfId="0" applyFont="1" applyFill="1" applyBorder="1" applyAlignment="1">
      <alignment vertical="top" wrapText="1"/>
    </xf>
    <xf numFmtId="0" fontId="11" fillId="2" borderId="25" xfId="0" applyFont="1" applyFill="1" applyBorder="1" applyAlignment="1">
      <alignment vertical="top" wrapText="1"/>
    </xf>
    <xf numFmtId="0" fontId="9" fillId="0" borderId="0" xfId="0" applyFont="1" applyAlignment="1">
      <alignment vertical="center" wrapText="1"/>
    </xf>
    <xf numFmtId="0" fontId="8" fillId="2" borderId="9" xfId="0" applyFont="1" applyFill="1" applyBorder="1" applyAlignment="1">
      <alignment horizontal="center" vertical="center" wrapText="1"/>
    </xf>
    <xf numFmtId="0" fontId="22" fillId="0" borderId="26" xfId="3" applyFont="1" applyBorder="1" applyAlignment="1">
      <alignment horizontal="center" vertical="center"/>
    </xf>
    <xf numFmtId="0" fontId="6" fillId="0" borderId="27" xfId="0" applyFont="1" applyBorder="1" applyAlignment="1">
      <alignment horizontal="center" vertical="center"/>
    </xf>
    <xf numFmtId="0" fontId="19" fillId="0" borderId="28" xfId="0" applyFont="1" applyBorder="1" applyAlignment="1">
      <alignment horizontal="center" vertical="center"/>
    </xf>
    <xf numFmtId="0" fontId="6" fillId="0" borderId="28" xfId="0" applyFont="1" applyBorder="1" applyAlignment="1">
      <alignment horizontal="center" vertical="center"/>
    </xf>
    <xf numFmtId="0" fontId="6" fillId="0" borderId="28" xfId="0" applyFont="1" applyBorder="1" applyAlignment="1">
      <alignment horizontal="center" vertical="center" wrapText="1"/>
    </xf>
    <xf numFmtId="0" fontId="8" fillId="0" borderId="12" xfId="0" applyFont="1" applyBorder="1" applyAlignment="1">
      <alignment vertical="top" wrapText="1"/>
    </xf>
    <xf numFmtId="0" fontId="6" fillId="0" borderId="16" xfId="0" applyFont="1" applyBorder="1" applyAlignment="1">
      <alignment horizontal="center" vertical="center"/>
    </xf>
    <xf numFmtId="49" fontId="21" fillId="0" borderId="17" xfId="0" applyNumberFormat="1" applyFont="1" applyBorder="1" applyAlignment="1">
      <alignment vertical="center"/>
    </xf>
    <xf numFmtId="0" fontId="6" fillId="0" borderId="12" xfId="1" applyFont="1" applyBorder="1" applyAlignment="1">
      <alignment vertical="top" wrapText="1"/>
    </xf>
    <xf numFmtId="0" fontId="11" fillId="0" borderId="21" xfId="0" applyFont="1" applyBorder="1" applyAlignment="1">
      <alignment horizontal="center" vertical="top" wrapText="1"/>
    </xf>
    <xf numFmtId="0" fontId="11" fillId="2" borderId="23" xfId="0" applyFont="1" applyFill="1" applyBorder="1" applyAlignment="1">
      <alignment horizontal="center" vertical="top" wrapText="1"/>
    </xf>
    <xf numFmtId="0" fontId="11" fillId="0" borderId="29" xfId="0" applyFont="1" applyBorder="1" applyAlignment="1">
      <alignment horizontal="center" vertical="top" wrapText="1"/>
    </xf>
    <xf numFmtId="0" fontId="6" fillId="0" borderId="30" xfId="1" applyFont="1" applyBorder="1" applyAlignment="1">
      <alignment vertical="top" wrapText="1"/>
    </xf>
    <xf numFmtId="0" fontId="11" fillId="2" borderId="30" xfId="0" applyFont="1" applyFill="1" applyBorder="1" applyAlignment="1">
      <alignment vertical="top" wrapText="1"/>
    </xf>
    <xf numFmtId="0" fontId="11" fillId="2" borderId="31" xfId="0" applyFont="1" applyFill="1" applyBorder="1" applyAlignment="1">
      <alignment vertical="top" wrapText="1"/>
    </xf>
    <xf numFmtId="0" fontId="4" fillId="2" borderId="1"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20" xfId="0" applyFont="1" applyFill="1" applyBorder="1" applyAlignment="1">
      <alignment horizontal="center" vertical="center" wrapText="1"/>
    </xf>
    <xf numFmtId="0" fontId="8" fillId="0" borderId="0" xfId="0" applyFont="1" applyAlignment="1">
      <alignment horizontal="right"/>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Alignment="1">
      <alignment horizontal="left"/>
    </xf>
    <xf numFmtId="0" fontId="25" fillId="0" borderId="0" xfId="0" applyFont="1" applyAlignment="1">
      <alignment vertical="center" wrapText="1"/>
    </xf>
    <xf numFmtId="0" fontId="25" fillId="0" borderId="0" xfId="0" applyFont="1" applyAlignment="1">
      <alignment horizontal="center" vertical="center" wrapText="1"/>
    </xf>
    <xf numFmtId="4" fontId="2" fillId="2" borderId="12" xfId="0" applyNumberFormat="1" applyFont="1" applyFill="1" applyBorder="1" applyAlignment="1">
      <alignment horizontal="center" vertical="top" wrapText="1"/>
    </xf>
    <xf numFmtId="3" fontId="2" fillId="2" borderId="12" xfId="0" applyNumberFormat="1" applyFont="1" applyFill="1" applyBorder="1" applyAlignment="1">
      <alignment horizontal="center" vertical="top" wrapText="1"/>
    </xf>
    <xf numFmtId="2" fontId="11" fillId="2" borderId="22" xfId="0" applyNumberFormat="1" applyFont="1" applyFill="1" applyBorder="1" applyAlignment="1">
      <alignment vertical="top" wrapText="1"/>
    </xf>
    <xf numFmtId="2" fontId="2" fillId="2" borderId="12" xfId="0" applyNumberFormat="1" applyFont="1" applyFill="1" applyBorder="1" applyAlignment="1">
      <alignment horizontal="center" vertical="top" wrapText="1"/>
    </xf>
    <xf numFmtId="2" fontId="2" fillId="2" borderId="15" xfId="0" applyNumberFormat="1" applyFont="1" applyFill="1" applyBorder="1" applyAlignment="1">
      <alignment horizontal="center" vertical="top" wrapText="1"/>
    </xf>
    <xf numFmtId="0" fontId="27" fillId="2" borderId="9" xfId="0" applyFont="1" applyFill="1" applyBorder="1" applyAlignment="1">
      <alignment horizontal="center" vertical="center" wrapText="1"/>
    </xf>
    <xf numFmtId="0" fontId="28" fillId="0" borderId="0" xfId="0" applyFont="1" applyAlignment="1">
      <alignment vertical="center"/>
    </xf>
    <xf numFmtId="164" fontId="30" fillId="3" borderId="1" xfId="0" applyNumberFormat="1" applyFont="1" applyFill="1" applyBorder="1" applyAlignment="1">
      <alignment vertical="center" wrapText="1"/>
    </xf>
    <xf numFmtId="165" fontId="30" fillId="0" borderId="1" xfId="0" applyNumberFormat="1" applyFont="1" applyBorder="1" applyAlignment="1">
      <alignment vertical="center" wrapText="1"/>
    </xf>
    <xf numFmtId="0" fontId="2" fillId="3" borderId="12" xfId="0" applyFont="1" applyFill="1" applyBorder="1" applyAlignment="1">
      <alignment horizontal="center" vertical="top" wrapText="1"/>
    </xf>
    <xf numFmtId="165" fontId="30" fillId="3" borderId="1" xfId="0" applyNumberFormat="1" applyFont="1" applyFill="1" applyBorder="1" applyAlignment="1">
      <alignment vertical="center" wrapText="1"/>
    </xf>
    <xf numFmtId="166" fontId="2" fillId="3" borderId="12" xfId="5" applyNumberFormat="1" applyFont="1" applyFill="1" applyBorder="1" applyAlignment="1">
      <alignment horizontal="center" vertical="top" wrapText="1"/>
    </xf>
    <xf numFmtId="2" fontId="2" fillId="3" borderId="12" xfId="0" applyNumberFormat="1" applyFont="1" applyFill="1" applyBorder="1" applyAlignment="1">
      <alignment horizontal="center" vertical="top" wrapText="1"/>
    </xf>
    <xf numFmtId="167" fontId="2" fillId="3" borderId="12" xfId="0" applyNumberFormat="1" applyFont="1" applyFill="1" applyBorder="1" applyAlignment="1">
      <alignment horizontal="center" vertical="top" wrapText="1"/>
    </xf>
    <xf numFmtId="4" fontId="30" fillId="3" borderId="1" xfId="0" applyNumberFormat="1" applyFont="1" applyFill="1" applyBorder="1" applyAlignment="1">
      <alignment vertical="center" wrapText="1"/>
    </xf>
    <xf numFmtId="164" fontId="2" fillId="2" borderId="12" xfId="0" applyNumberFormat="1" applyFont="1" applyFill="1" applyBorder="1" applyAlignment="1">
      <alignment horizontal="center" vertical="top" wrapText="1"/>
    </xf>
    <xf numFmtId="168" fontId="2" fillId="2" borderId="12" xfId="0" applyNumberFormat="1" applyFont="1" applyFill="1" applyBorder="1" applyAlignment="1">
      <alignment horizontal="center" vertical="top" wrapText="1"/>
    </xf>
    <xf numFmtId="169" fontId="14" fillId="0" borderId="0" xfId="5" quotePrefix="1" applyNumberFormat="1" applyFont="1" applyAlignment="1">
      <alignment vertical="center" wrapText="1"/>
    </xf>
    <xf numFmtId="0" fontId="14" fillId="0" borderId="0" xfId="3" applyFont="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165" fontId="14" fillId="3" borderId="0" xfId="3" quotePrefix="1" applyNumberFormat="1" applyFont="1" applyFill="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25" fillId="0" borderId="44" xfId="0" applyFont="1" applyBorder="1" applyAlignment="1">
      <alignment horizontal="center" vertical="center" wrapText="1"/>
    </xf>
    <xf numFmtId="0" fontId="25" fillId="0" borderId="45" xfId="0" applyFont="1" applyBorder="1" applyAlignment="1">
      <alignment horizontal="center" vertical="center" wrapText="1"/>
    </xf>
    <xf numFmtId="0" fontId="27" fillId="0" borderId="9" xfId="0" applyFont="1" applyBorder="1" applyAlignment="1">
      <alignment horizontal="center"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9"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11" fillId="2" borderId="0" xfId="0" applyFont="1" applyFill="1" applyAlignment="1">
      <alignment vertical="top" wrapText="1"/>
    </xf>
    <xf numFmtId="0" fontId="8" fillId="2" borderId="1"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3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0" fillId="0" borderId="39" xfId="0" applyBorder="1"/>
    <xf numFmtId="0" fontId="0" fillId="0" borderId="33" xfId="0" applyBorder="1"/>
    <xf numFmtId="0" fontId="8" fillId="2" borderId="34" xfId="0" applyFont="1" applyFill="1" applyBorder="1" applyAlignment="1">
      <alignment horizontal="center" vertical="center" wrapText="1"/>
    </xf>
    <xf numFmtId="0" fontId="8" fillId="2" borderId="38"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11" fillId="2" borderId="12" xfId="0" applyFont="1" applyFill="1" applyBorder="1" applyAlignment="1">
      <alignment horizontal="right" vertical="top" wrapText="1"/>
    </xf>
  </cellXfs>
  <cellStyles count="6">
    <cellStyle name="Comma" xfId="5" builtinId="3"/>
    <cellStyle name="Normal" xfId="0" builtinId="0"/>
    <cellStyle name="Normal 2" xfId="3" xr:uid="{00000000-0005-0000-0000-000001000000}"/>
    <cellStyle name="Normal 2 2" xfId="2" xr:uid="{00000000-0005-0000-0000-000002000000}"/>
    <cellStyle name="Normal_Bieu so 2(DPsua)" xfId="1" xr:uid="{00000000-0005-0000-0000-000003000000}"/>
    <cellStyle name="Normal_Bieu so 2(DPsua)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5"/>
  <sheetViews>
    <sheetView view="pageBreakPreview" topLeftCell="D7" zoomScale="98" zoomScaleNormal="85" zoomScaleSheetLayoutView="98" workbookViewId="0">
      <selection activeCell="K22" sqref="K22:L22"/>
    </sheetView>
  </sheetViews>
  <sheetFormatPr defaultColWidth="9.109375" defaultRowHeight="13.8"/>
  <cols>
    <col min="1" max="1" width="9.109375" style="1"/>
    <col min="2" max="2" width="39.109375" style="1" customWidth="1"/>
    <col min="3" max="3" width="12.88671875" style="1" customWidth="1"/>
    <col min="4" max="4" width="11.109375" style="1" customWidth="1"/>
    <col min="5" max="5" width="9.109375" style="1"/>
    <col min="6" max="6" width="9.5546875" style="1" customWidth="1"/>
    <col min="7" max="16" width="9.109375" style="1"/>
    <col min="17" max="17" width="8.6640625" style="1" customWidth="1"/>
    <col min="18" max="18" width="12.88671875" style="1" customWidth="1"/>
    <col min="19" max="19" width="11" style="1" customWidth="1"/>
    <col min="20" max="20" width="13.109375" style="1" customWidth="1"/>
    <col min="21" max="16384" width="9.109375" style="1"/>
  </cols>
  <sheetData>
    <row r="1" spans="1:24" s="6" customFormat="1" ht="15.6">
      <c r="S1" s="5" t="s">
        <v>108</v>
      </c>
    </row>
    <row r="2" spans="1:24" s="6" customFormat="1" ht="15.6">
      <c r="A2" s="5" t="s">
        <v>0</v>
      </c>
    </row>
    <row r="3" spans="1:24" s="6" customFormat="1" ht="36" customHeight="1">
      <c r="A3" s="115" t="s">
        <v>118</v>
      </c>
      <c r="B3" s="116"/>
      <c r="C3" s="116"/>
      <c r="D3" s="116"/>
      <c r="E3" s="116"/>
      <c r="F3" s="116"/>
      <c r="G3" s="116"/>
      <c r="H3" s="116"/>
      <c r="I3" s="116"/>
      <c r="J3" s="116"/>
      <c r="K3" s="116"/>
      <c r="L3" s="116"/>
      <c r="M3" s="116"/>
      <c r="N3" s="116"/>
      <c r="O3" s="116"/>
      <c r="P3" s="116"/>
      <c r="Q3" s="116"/>
      <c r="R3" s="116"/>
      <c r="S3" s="116"/>
      <c r="T3" s="116"/>
    </row>
    <row r="4" spans="1:24" s="6" customFormat="1" ht="17.25" customHeight="1" thickBot="1">
      <c r="A4" s="122" t="s">
        <v>120</v>
      </c>
      <c r="B4" s="122"/>
      <c r="C4" s="122"/>
      <c r="D4" s="122"/>
      <c r="E4" s="122"/>
      <c r="F4" s="122"/>
      <c r="G4" s="122"/>
      <c r="H4" s="122"/>
      <c r="I4" s="122"/>
      <c r="J4" s="122"/>
      <c r="K4" s="122"/>
      <c r="L4" s="122"/>
      <c r="M4" s="122"/>
      <c r="N4" s="122"/>
      <c r="O4" s="122"/>
      <c r="P4" s="122"/>
      <c r="Q4" s="122"/>
      <c r="R4" s="122"/>
      <c r="S4" s="122"/>
      <c r="T4" s="122"/>
      <c r="U4" s="91"/>
      <c r="V4" s="91"/>
      <c r="W4" s="91"/>
      <c r="X4" s="91"/>
    </row>
    <row r="5" spans="1:24" s="6" customFormat="1" ht="17.25" customHeight="1" thickBot="1">
      <c r="A5" s="92"/>
      <c r="B5" s="92"/>
      <c r="C5" s="92"/>
      <c r="D5" s="92"/>
      <c r="E5" s="92"/>
      <c r="F5" s="92"/>
      <c r="G5" s="92"/>
      <c r="H5" s="92"/>
      <c r="I5" s="92"/>
      <c r="J5" s="92"/>
      <c r="K5" s="92"/>
      <c r="L5" s="92"/>
      <c r="M5" s="92"/>
      <c r="N5" s="92"/>
      <c r="O5" s="92"/>
      <c r="P5" s="92"/>
      <c r="Q5" s="123" t="s">
        <v>115</v>
      </c>
      <c r="R5" s="123"/>
      <c r="S5" s="123"/>
      <c r="T5" s="123"/>
      <c r="U5" s="91"/>
      <c r="V5" s="91"/>
      <c r="W5" s="91"/>
      <c r="X5" s="91"/>
    </row>
    <row r="6" spans="1:24" s="19" customFormat="1" ht="38.25" customHeight="1">
      <c r="A6" s="117" t="s">
        <v>2</v>
      </c>
      <c r="B6" s="119" t="s">
        <v>3</v>
      </c>
      <c r="C6" s="119" t="s">
        <v>50</v>
      </c>
      <c r="D6" s="119" t="s">
        <v>49</v>
      </c>
      <c r="E6" s="119" t="s">
        <v>53</v>
      </c>
      <c r="F6" s="119"/>
      <c r="G6" s="119"/>
      <c r="H6" s="119"/>
      <c r="I6" s="119"/>
      <c r="J6" s="119"/>
      <c r="K6" s="119"/>
      <c r="L6" s="119"/>
      <c r="M6" s="119"/>
      <c r="N6" s="119"/>
      <c r="O6" s="119"/>
      <c r="P6" s="119"/>
      <c r="Q6" s="119"/>
      <c r="R6" s="119"/>
      <c r="S6" s="119" t="s">
        <v>43</v>
      </c>
      <c r="T6" s="120"/>
    </row>
    <row r="7" spans="1:24" s="19" customFormat="1" ht="15.9" customHeight="1">
      <c r="A7" s="118"/>
      <c r="B7" s="112"/>
      <c r="C7" s="112"/>
      <c r="D7" s="112"/>
      <c r="E7" s="112" t="s">
        <v>4</v>
      </c>
      <c r="F7" s="112" t="s">
        <v>5</v>
      </c>
      <c r="G7" s="112" t="s">
        <v>33</v>
      </c>
      <c r="H7" s="121" t="s">
        <v>6</v>
      </c>
      <c r="I7" s="121"/>
      <c r="J7" s="121"/>
      <c r="K7" s="121"/>
      <c r="L7" s="121"/>
      <c r="M7" s="121"/>
      <c r="N7" s="121"/>
      <c r="O7" s="121"/>
      <c r="P7" s="121"/>
      <c r="Q7" s="121"/>
      <c r="R7" s="112" t="s">
        <v>41</v>
      </c>
      <c r="S7" s="112" t="s">
        <v>46</v>
      </c>
      <c r="T7" s="113" t="s">
        <v>45</v>
      </c>
    </row>
    <row r="8" spans="1:24" s="19" customFormat="1" ht="114.75" customHeight="1">
      <c r="A8" s="118"/>
      <c r="B8" s="112"/>
      <c r="C8" s="112"/>
      <c r="D8" s="112"/>
      <c r="E8" s="112"/>
      <c r="F8" s="112"/>
      <c r="G8" s="112"/>
      <c r="H8" s="63" t="s">
        <v>7</v>
      </c>
      <c r="I8" s="63" t="s">
        <v>8</v>
      </c>
      <c r="J8" s="63" t="s">
        <v>9</v>
      </c>
      <c r="K8" s="63" t="s">
        <v>10</v>
      </c>
      <c r="L8" s="63" t="s">
        <v>11</v>
      </c>
      <c r="M8" s="63" t="s">
        <v>28</v>
      </c>
      <c r="N8" s="63" t="s">
        <v>12</v>
      </c>
      <c r="O8" s="63" t="s">
        <v>27</v>
      </c>
      <c r="P8" s="63" t="s">
        <v>13</v>
      </c>
      <c r="Q8" s="63" t="s">
        <v>29</v>
      </c>
      <c r="R8" s="112"/>
      <c r="S8" s="112"/>
      <c r="T8" s="113"/>
    </row>
    <row r="9" spans="1:24" s="4" customFormat="1" ht="20.399999999999999">
      <c r="A9" s="64">
        <v>1</v>
      </c>
      <c r="B9" s="35" t="s">
        <v>30</v>
      </c>
      <c r="C9" s="34">
        <v>3</v>
      </c>
      <c r="D9" s="34">
        <f>C9+1</f>
        <v>4</v>
      </c>
      <c r="E9" s="34" t="s">
        <v>32</v>
      </c>
      <c r="F9" s="34">
        <v>6</v>
      </c>
      <c r="G9" s="36" t="s">
        <v>31</v>
      </c>
      <c r="H9" s="34">
        <v>8</v>
      </c>
      <c r="I9" s="34">
        <f t="shared" ref="I9:R9" si="0">H9+1</f>
        <v>9</v>
      </c>
      <c r="J9" s="34">
        <f t="shared" si="0"/>
        <v>10</v>
      </c>
      <c r="K9" s="34">
        <f t="shared" si="0"/>
        <v>11</v>
      </c>
      <c r="L9" s="34">
        <f t="shared" si="0"/>
        <v>12</v>
      </c>
      <c r="M9" s="34">
        <f t="shared" si="0"/>
        <v>13</v>
      </c>
      <c r="N9" s="34">
        <f t="shared" si="0"/>
        <v>14</v>
      </c>
      <c r="O9" s="34">
        <f t="shared" si="0"/>
        <v>15</v>
      </c>
      <c r="P9" s="34">
        <f t="shared" si="0"/>
        <v>16</v>
      </c>
      <c r="Q9" s="34">
        <f t="shared" si="0"/>
        <v>17</v>
      </c>
      <c r="R9" s="34">
        <f t="shared" si="0"/>
        <v>18</v>
      </c>
      <c r="S9" s="37" t="s">
        <v>51</v>
      </c>
      <c r="T9" s="38" t="s">
        <v>52</v>
      </c>
    </row>
    <row r="10" spans="1:24" ht="15.6">
      <c r="A10" s="65"/>
      <c r="B10" s="20" t="s">
        <v>42</v>
      </c>
      <c r="C10" s="21"/>
      <c r="D10" s="21"/>
      <c r="E10" s="21"/>
      <c r="F10" s="21"/>
      <c r="G10" s="21"/>
      <c r="H10" s="21"/>
      <c r="I10" s="21"/>
      <c r="J10" s="21"/>
      <c r="K10" s="21"/>
      <c r="L10" s="21"/>
      <c r="M10" s="21"/>
      <c r="N10" s="21"/>
      <c r="O10" s="21"/>
      <c r="P10" s="21"/>
      <c r="Q10" s="21"/>
      <c r="R10" s="21"/>
      <c r="S10" s="21"/>
      <c r="T10" s="22"/>
    </row>
    <row r="11" spans="1:24" ht="15.6">
      <c r="A11" s="66" t="s">
        <v>14</v>
      </c>
      <c r="B11" s="23" t="s">
        <v>15</v>
      </c>
      <c r="C11" s="24"/>
      <c r="D11" s="24"/>
      <c r="E11" s="24"/>
      <c r="F11" s="24"/>
      <c r="G11" s="24"/>
      <c r="H11" s="24"/>
      <c r="I11" s="24"/>
      <c r="J11" s="24"/>
      <c r="K11" s="24"/>
      <c r="L11" s="24"/>
      <c r="M11" s="24"/>
      <c r="N11" s="24"/>
      <c r="O11" s="24"/>
      <c r="P11" s="24"/>
      <c r="Q11" s="24"/>
      <c r="R11" s="24"/>
      <c r="S11" s="24"/>
      <c r="T11" s="25"/>
    </row>
    <row r="12" spans="1:24" ht="15.6">
      <c r="A12" s="67"/>
      <c r="B12" s="26" t="s">
        <v>24</v>
      </c>
      <c r="C12" s="18"/>
      <c r="D12" s="24"/>
      <c r="E12" s="24"/>
      <c r="F12" s="24"/>
      <c r="G12" s="24"/>
      <c r="H12" s="24"/>
      <c r="I12" s="24"/>
      <c r="J12" s="24"/>
      <c r="K12" s="24"/>
      <c r="L12" s="24"/>
      <c r="M12" s="24"/>
      <c r="N12" s="24"/>
      <c r="O12" s="24"/>
      <c r="P12" s="24"/>
      <c r="Q12" s="24"/>
      <c r="R12" s="24"/>
      <c r="S12" s="24"/>
      <c r="T12" s="25"/>
    </row>
    <row r="13" spans="1:24" ht="15.6">
      <c r="A13" s="68">
        <v>1</v>
      </c>
      <c r="B13" s="27" t="s">
        <v>25</v>
      </c>
      <c r="C13" s="18"/>
      <c r="D13" s="24"/>
      <c r="E13" s="24"/>
      <c r="F13" s="24"/>
      <c r="G13" s="24"/>
      <c r="H13" s="24"/>
      <c r="I13" s="24"/>
      <c r="J13" s="24"/>
      <c r="K13" s="24"/>
      <c r="L13" s="24"/>
      <c r="M13" s="24"/>
      <c r="N13" s="24"/>
      <c r="O13" s="24"/>
      <c r="P13" s="24"/>
      <c r="Q13" s="24"/>
      <c r="R13" s="24"/>
      <c r="S13" s="24"/>
      <c r="T13" s="25"/>
    </row>
    <row r="14" spans="1:24" ht="15.6">
      <c r="A14" s="68"/>
      <c r="B14" s="28" t="s">
        <v>121</v>
      </c>
      <c r="C14" s="18">
        <v>38</v>
      </c>
      <c r="D14" s="24">
        <v>38</v>
      </c>
      <c r="E14" s="93">
        <f>F14+G14+R14</f>
        <v>6725.5866430000005</v>
      </c>
      <c r="F14" s="101">
        <f>232.883399+2298.578985</f>
        <v>2531.4623839999999</v>
      </c>
      <c r="G14" s="108">
        <f>SUM(H14:Q14)</f>
        <v>3493.4653510000003</v>
      </c>
      <c r="H14" s="100">
        <f>321.374411+ 34.1</f>
        <v>355.47441100000003</v>
      </c>
      <c r="I14" s="100">
        <f>3.1+ 30.16058</f>
        <v>33.260579999999997</v>
      </c>
      <c r="J14" s="102"/>
      <c r="K14" s="107">
        <f>1529.794762+ 160.601833</f>
        <v>1690.3965949999999</v>
      </c>
      <c r="L14" s="104">
        <f>5.62464+ 64.54084</f>
        <v>70.165480000000002</v>
      </c>
      <c r="M14" s="105">
        <f>461.181638+ 48.3445</f>
        <v>509.526138</v>
      </c>
      <c r="N14" s="24"/>
      <c r="O14" s="24"/>
      <c r="P14" s="106">
        <f>356.835103+36.605825</f>
        <v>393.44092799999999</v>
      </c>
      <c r="Q14" s="103">
        <f>115.715896+79.739014+ 227.534245+4.587564+13.6245</f>
        <v>441.20121899999998</v>
      </c>
      <c r="R14" s="96">
        <f>651.850377+65.213881-16.40535</f>
        <v>700.658908</v>
      </c>
      <c r="S14" s="96">
        <f>F14/D14/L14/((1.49+1.8)/2)</f>
        <v>0.57716299577823837</v>
      </c>
      <c r="T14" s="97">
        <f>G14/D14/L14/((1.49+1.8)/2)</f>
        <v>0.79649570950552817</v>
      </c>
    </row>
    <row r="15" spans="1:24" ht="15.6">
      <c r="A15" s="68"/>
      <c r="B15" s="28" t="s">
        <v>26</v>
      </c>
      <c r="C15" s="18"/>
      <c r="D15" s="24"/>
      <c r="E15" s="24"/>
      <c r="F15" s="24"/>
      <c r="G15" s="24"/>
      <c r="H15" s="24"/>
      <c r="I15" s="24"/>
      <c r="J15" s="24"/>
      <c r="K15" s="24"/>
      <c r="L15" s="24"/>
      <c r="M15" s="24"/>
      <c r="N15" s="24"/>
      <c r="O15" s="24"/>
      <c r="P15" s="24"/>
      <c r="Q15" s="24"/>
      <c r="R15" s="24"/>
      <c r="S15" s="24"/>
      <c r="T15" s="25"/>
    </row>
    <row r="16" spans="1:24" ht="15.6">
      <c r="A16" s="67"/>
      <c r="B16" s="28" t="s">
        <v>119</v>
      </c>
      <c r="C16" s="18"/>
      <c r="D16" s="24"/>
      <c r="E16" s="24"/>
      <c r="F16" s="24"/>
      <c r="G16" s="24"/>
      <c r="H16" s="24"/>
      <c r="I16" s="24"/>
      <c r="J16" s="24"/>
      <c r="K16" s="24"/>
      <c r="L16" s="24"/>
      <c r="M16" s="24"/>
      <c r="N16" s="24"/>
      <c r="O16" s="24"/>
      <c r="P16" s="24"/>
      <c r="Q16" s="24"/>
      <c r="R16" s="24"/>
      <c r="S16" s="24"/>
      <c r="T16" s="25"/>
    </row>
    <row r="17" spans="1:21" ht="5.4" customHeight="1" thickBot="1">
      <c r="A17" s="29"/>
      <c r="B17" s="30"/>
      <c r="C17" s="31"/>
      <c r="D17" s="31"/>
      <c r="E17" s="31"/>
      <c r="F17" s="31"/>
      <c r="G17" s="31"/>
      <c r="H17" s="31"/>
      <c r="I17" s="31"/>
      <c r="J17" s="31"/>
      <c r="K17" s="31"/>
      <c r="L17" s="31"/>
      <c r="M17" s="31"/>
      <c r="N17" s="31"/>
      <c r="O17" s="31"/>
      <c r="P17" s="31"/>
      <c r="Q17" s="31"/>
      <c r="R17" s="31"/>
      <c r="S17" s="31"/>
      <c r="T17" s="32"/>
    </row>
    <row r="18" spans="1:21">
      <c r="A18" s="2"/>
    </row>
    <row r="19" spans="1:21" ht="15.9" customHeight="1">
      <c r="A19" s="50" t="s">
        <v>37</v>
      </c>
      <c r="B19" s="41"/>
      <c r="C19" s="41"/>
      <c r="D19" s="41"/>
      <c r="E19" s="41"/>
      <c r="F19" s="41"/>
      <c r="G19" s="41"/>
      <c r="H19" s="41"/>
      <c r="I19" s="41"/>
      <c r="J19" s="41"/>
      <c r="K19" s="41"/>
      <c r="L19" s="41"/>
      <c r="M19" s="41"/>
      <c r="N19" s="41"/>
      <c r="O19" s="41"/>
      <c r="P19" s="41"/>
      <c r="Q19" s="6"/>
      <c r="R19" s="47" t="s">
        <v>69</v>
      </c>
      <c r="S19" s="49"/>
      <c r="T19" s="49"/>
    </row>
    <row r="20" spans="1:21" ht="16.8">
      <c r="A20" s="42" t="s">
        <v>38</v>
      </c>
      <c r="B20" s="43"/>
      <c r="C20" s="43"/>
      <c r="D20" s="43"/>
      <c r="E20" s="43"/>
      <c r="F20" s="43"/>
      <c r="G20" s="43"/>
      <c r="H20" s="43"/>
      <c r="I20" s="43"/>
      <c r="J20" s="43"/>
      <c r="K20" s="43"/>
      <c r="L20" s="43"/>
      <c r="M20" s="43"/>
      <c r="N20" s="43"/>
      <c r="O20" s="44"/>
      <c r="P20" s="40"/>
      <c r="Q20" s="6"/>
      <c r="R20" s="46" t="s">
        <v>35</v>
      </c>
      <c r="S20" s="45"/>
      <c r="U20" s="45"/>
    </row>
    <row r="21" spans="1:21" ht="15.9" customHeight="1">
      <c r="A21" s="40" t="s">
        <v>34</v>
      </c>
      <c r="B21" s="41"/>
      <c r="C21" s="41"/>
      <c r="D21" s="41"/>
      <c r="E21" s="41"/>
      <c r="F21" s="41"/>
      <c r="G21" s="41"/>
      <c r="H21" s="41"/>
      <c r="I21" s="41"/>
      <c r="J21" s="41"/>
      <c r="K21" s="41"/>
      <c r="L21" s="41"/>
      <c r="M21" s="41"/>
      <c r="N21" s="41"/>
      <c r="O21" s="41"/>
      <c r="P21" s="41"/>
      <c r="Q21" s="6"/>
      <c r="R21" s="51" t="s">
        <v>36</v>
      </c>
      <c r="T21" s="48"/>
      <c r="U21" s="48"/>
    </row>
    <row r="22" spans="1:21" ht="16.8">
      <c r="A22" s="42" t="s">
        <v>63</v>
      </c>
      <c r="B22" s="43"/>
      <c r="C22" s="43"/>
      <c r="D22" s="43"/>
      <c r="E22" s="43"/>
      <c r="F22" s="43"/>
      <c r="G22" s="43"/>
      <c r="H22" s="43"/>
      <c r="I22" s="43"/>
      <c r="J22" s="43"/>
      <c r="K22" s="114"/>
      <c r="L22" s="114"/>
      <c r="M22" s="43"/>
      <c r="N22" s="43"/>
      <c r="O22" s="44"/>
      <c r="P22" s="40"/>
      <c r="Q22" s="6"/>
      <c r="R22" s="111"/>
      <c r="S22" s="111"/>
      <c r="T22" s="111"/>
    </row>
    <row r="23" spans="1:21" ht="15.6">
      <c r="A23" s="3"/>
      <c r="P23" s="6"/>
      <c r="Q23" s="6"/>
      <c r="R23" s="16"/>
      <c r="S23" s="6"/>
      <c r="T23" s="6"/>
    </row>
    <row r="24" spans="1:21" ht="15.6">
      <c r="A24" s="3"/>
      <c r="B24" s="33"/>
      <c r="P24" s="6"/>
      <c r="Q24" s="6"/>
      <c r="R24" s="6"/>
      <c r="S24" s="6"/>
      <c r="T24" s="6"/>
    </row>
    <row r="25" spans="1:21">
      <c r="A25" s="2"/>
    </row>
  </sheetData>
  <mergeCells count="18">
    <mergeCell ref="A3:T3"/>
    <mergeCell ref="A6:A8"/>
    <mergeCell ref="B6:B8"/>
    <mergeCell ref="C6:C8"/>
    <mergeCell ref="D6:D8"/>
    <mergeCell ref="E6:R6"/>
    <mergeCell ref="S6:T6"/>
    <mergeCell ref="E7:E8"/>
    <mergeCell ref="F7:F8"/>
    <mergeCell ref="G7:G8"/>
    <mergeCell ref="H7:Q7"/>
    <mergeCell ref="A4:T4"/>
    <mergeCell ref="Q5:T5"/>
    <mergeCell ref="R22:T22"/>
    <mergeCell ref="R7:R8"/>
    <mergeCell ref="S7:S8"/>
    <mergeCell ref="T7:T8"/>
    <mergeCell ref="K22:L22"/>
  </mergeCells>
  <printOptions horizontalCentered="1" verticalCentered="1"/>
  <pageMargins left="0.27559055118110237" right="0.19685039370078741" top="0.19685039370078741" bottom="0.19685039370078741" header="0.31496062992125984" footer="0.31496062992125984"/>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23"/>
  <sheetViews>
    <sheetView view="pageBreakPreview" topLeftCell="C5" zoomScale="98" zoomScaleNormal="85" zoomScaleSheetLayoutView="98" workbookViewId="0">
      <selection activeCell="N22" sqref="N22"/>
    </sheetView>
  </sheetViews>
  <sheetFormatPr defaultColWidth="9.109375" defaultRowHeight="13.8"/>
  <cols>
    <col min="1" max="1" width="9.109375" style="1"/>
    <col min="2" max="2" width="47.33203125" style="1" customWidth="1"/>
    <col min="3" max="3" width="12.88671875" style="1" customWidth="1"/>
    <col min="4" max="4" width="11.6640625" style="1" customWidth="1"/>
    <col min="5" max="5" width="9.109375" style="1"/>
    <col min="6" max="6" width="9.5546875" style="1" customWidth="1"/>
    <col min="7" max="16" width="9.109375" style="1"/>
    <col min="17" max="17" width="8.6640625" style="1" customWidth="1"/>
    <col min="18" max="18" width="9.109375" style="1"/>
    <col min="19" max="19" width="11.77734375" style="1" customWidth="1"/>
    <col min="20" max="20" width="10.88671875" style="1" customWidth="1"/>
    <col min="21" max="16384" width="9.109375" style="1"/>
  </cols>
  <sheetData>
    <row r="1" spans="1:24" s="6" customFormat="1" ht="15.6">
      <c r="S1" s="5" t="s">
        <v>109</v>
      </c>
    </row>
    <row r="2" spans="1:24" s="6" customFormat="1" ht="15.6">
      <c r="A2" s="5" t="s">
        <v>0</v>
      </c>
    </row>
    <row r="3" spans="1:24" s="6" customFormat="1" ht="39" customHeight="1">
      <c r="A3" s="115" t="s">
        <v>116</v>
      </c>
      <c r="B3" s="116"/>
      <c r="C3" s="116"/>
      <c r="D3" s="116"/>
      <c r="E3" s="116"/>
      <c r="F3" s="116"/>
      <c r="G3" s="116"/>
      <c r="H3" s="116"/>
      <c r="I3" s="116"/>
      <c r="J3" s="116"/>
      <c r="K3" s="116"/>
      <c r="L3" s="116"/>
      <c r="M3" s="116"/>
      <c r="N3" s="116"/>
      <c r="O3" s="116"/>
      <c r="P3" s="116"/>
      <c r="Q3" s="116"/>
      <c r="R3" s="116"/>
      <c r="S3" s="116"/>
      <c r="T3" s="116"/>
    </row>
    <row r="4" spans="1:24" s="6" customFormat="1" ht="17.25" customHeight="1" thickBot="1">
      <c r="A4" s="122" t="s">
        <v>120</v>
      </c>
      <c r="B4" s="122"/>
      <c r="C4" s="122"/>
      <c r="D4" s="122"/>
      <c r="E4" s="122"/>
      <c r="F4" s="122"/>
      <c r="G4" s="122"/>
      <c r="H4" s="122"/>
      <c r="I4" s="122"/>
      <c r="J4" s="122"/>
      <c r="K4" s="122"/>
      <c r="L4" s="122"/>
      <c r="M4" s="122"/>
      <c r="N4" s="122"/>
      <c r="O4" s="122"/>
      <c r="P4" s="122"/>
      <c r="Q4" s="122"/>
      <c r="R4" s="122"/>
      <c r="S4" s="122"/>
      <c r="T4" s="122"/>
      <c r="U4" s="91"/>
      <c r="V4" s="91"/>
      <c r="W4" s="91"/>
      <c r="X4" s="91"/>
    </row>
    <row r="5" spans="1:24" s="6" customFormat="1" ht="16.2" thickBot="1">
      <c r="A5" s="8"/>
      <c r="T5" s="8" t="s">
        <v>1</v>
      </c>
    </row>
    <row r="6" spans="1:24" s="99" customFormat="1" ht="22.8" customHeight="1">
      <c r="A6" s="127" t="s">
        <v>2</v>
      </c>
      <c r="B6" s="129" t="s">
        <v>3</v>
      </c>
      <c r="C6" s="129" t="s">
        <v>54</v>
      </c>
      <c r="D6" s="129" t="s">
        <v>55</v>
      </c>
      <c r="E6" s="129" t="s">
        <v>56</v>
      </c>
      <c r="F6" s="129"/>
      <c r="G6" s="129"/>
      <c r="H6" s="129"/>
      <c r="I6" s="129"/>
      <c r="J6" s="129"/>
      <c r="K6" s="129"/>
      <c r="L6" s="129"/>
      <c r="M6" s="129"/>
      <c r="N6" s="129"/>
      <c r="O6" s="129"/>
      <c r="P6" s="129"/>
      <c r="Q6" s="129"/>
      <c r="R6" s="129"/>
      <c r="S6" s="129" t="s">
        <v>43</v>
      </c>
      <c r="T6" s="130"/>
    </row>
    <row r="7" spans="1:24" s="99" customFormat="1" ht="15.9" customHeight="1">
      <c r="A7" s="128"/>
      <c r="B7" s="125"/>
      <c r="C7" s="125"/>
      <c r="D7" s="125"/>
      <c r="E7" s="125" t="s">
        <v>4</v>
      </c>
      <c r="F7" s="125" t="s">
        <v>5</v>
      </c>
      <c r="G7" s="125" t="s">
        <v>33</v>
      </c>
      <c r="H7" s="131" t="s">
        <v>6</v>
      </c>
      <c r="I7" s="131"/>
      <c r="J7" s="131"/>
      <c r="K7" s="131"/>
      <c r="L7" s="131"/>
      <c r="M7" s="131"/>
      <c r="N7" s="131"/>
      <c r="O7" s="131"/>
      <c r="P7" s="131"/>
      <c r="Q7" s="131"/>
      <c r="R7" s="124" t="s">
        <v>39</v>
      </c>
      <c r="S7" s="125" t="s">
        <v>44</v>
      </c>
      <c r="T7" s="126" t="s">
        <v>45</v>
      </c>
    </row>
    <row r="8" spans="1:24" s="99" customFormat="1" ht="115.8" customHeight="1">
      <c r="A8" s="128"/>
      <c r="B8" s="125"/>
      <c r="C8" s="125"/>
      <c r="D8" s="125"/>
      <c r="E8" s="125"/>
      <c r="F8" s="125"/>
      <c r="G8" s="125"/>
      <c r="H8" s="98" t="s">
        <v>7</v>
      </c>
      <c r="I8" s="98" t="s">
        <v>8</v>
      </c>
      <c r="J8" s="98" t="s">
        <v>23</v>
      </c>
      <c r="K8" s="98" t="s">
        <v>10</v>
      </c>
      <c r="L8" s="98" t="s">
        <v>11</v>
      </c>
      <c r="M8" s="98" t="s">
        <v>28</v>
      </c>
      <c r="N8" s="98" t="s">
        <v>12</v>
      </c>
      <c r="O8" s="98" t="s">
        <v>27</v>
      </c>
      <c r="P8" s="98" t="s">
        <v>13</v>
      </c>
      <c r="Q8" s="98" t="s">
        <v>29</v>
      </c>
      <c r="R8" s="124"/>
      <c r="S8" s="125"/>
      <c r="T8" s="126"/>
    </row>
    <row r="9" spans="1:24" s="4" customFormat="1" ht="20.399999999999999">
      <c r="A9" s="64">
        <v>1</v>
      </c>
      <c r="B9" s="35" t="s">
        <v>30</v>
      </c>
      <c r="C9" s="34">
        <v>3</v>
      </c>
      <c r="D9" s="34">
        <f>C9+1</f>
        <v>4</v>
      </c>
      <c r="E9" s="34" t="s">
        <v>32</v>
      </c>
      <c r="F9" s="34">
        <v>6</v>
      </c>
      <c r="G9" s="36" t="s">
        <v>31</v>
      </c>
      <c r="H9" s="34">
        <v>8</v>
      </c>
      <c r="I9" s="34">
        <f t="shared" ref="I9:R9" si="0">H9+1</f>
        <v>9</v>
      </c>
      <c r="J9" s="34">
        <f t="shared" si="0"/>
        <v>10</v>
      </c>
      <c r="K9" s="34">
        <f t="shared" si="0"/>
        <v>11</v>
      </c>
      <c r="L9" s="34">
        <f t="shared" si="0"/>
        <v>12</v>
      </c>
      <c r="M9" s="34">
        <f t="shared" si="0"/>
        <v>13</v>
      </c>
      <c r="N9" s="34">
        <f t="shared" si="0"/>
        <v>14</v>
      </c>
      <c r="O9" s="34">
        <f t="shared" si="0"/>
        <v>15</v>
      </c>
      <c r="P9" s="34">
        <f t="shared" si="0"/>
        <v>16</v>
      </c>
      <c r="Q9" s="34">
        <f t="shared" si="0"/>
        <v>17</v>
      </c>
      <c r="R9" s="34">
        <f t="shared" si="0"/>
        <v>18</v>
      </c>
      <c r="S9" s="37" t="s">
        <v>57</v>
      </c>
      <c r="T9" s="38" t="s">
        <v>58</v>
      </c>
    </row>
    <row r="10" spans="1:24" ht="15.6">
      <c r="A10" s="65"/>
      <c r="B10" s="20" t="s">
        <v>42</v>
      </c>
      <c r="C10" s="21"/>
      <c r="D10" s="21"/>
      <c r="E10" s="21"/>
      <c r="F10" s="21"/>
      <c r="G10" s="21"/>
      <c r="H10" s="21"/>
      <c r="I10" s="21"/>
      <c r="J10" s="21"/>
      <c r="K10" s="21"/>
      <c r="L10" s="21"/>
      <c r="M10" s="21"/>
      <c r="N10" s="21"/>
      <c r="O10" s="21"/>
      <c r="P10" s="21"/>
      <c r="Q10" s="21"/>
      <c r="R10" s="21"/>
      <c r="S10" s="21"/>
      <c r="T10" s="22"/>
    </row>
    <row r="11" spans="1:24" ht="15.6">
      <c r="A11" s="66" t="s">
        <v>14</v>
      </c>
      <c r="B11" s="23" t="s">
        <v>15</v>
      </c>
      <c r="C11" s="24"/>
      <c r="D11" s="24"/>
      <c r="E11" s="24"/>
      <c r="F11" s="24"/>
      <c r="G11" s="24"/>
      <c r="H11" s="24"/>
      <c r="I11" s="24"/>
      <c r="J11" s="24"/>
      <c r="K11" s="24"/>
      <c r="L11" s="24"/>
      <c r="M11" s="24"/>
      <c r="N11" s="24"/>
      <c r="O11" s="24"/>
      <c r="P11" s="24"/>
      <c r="Q11" s="24"/>
      <c r="R11" s="24"/>
      <c r="S11" s="24"/>
      <c r="T11" s="25"/>
    </row>
    <row r="12" spans="1:24" ht="15.6">
      <c r="A12" s="67"/>
      <c r="B12" s="26" t="s">
        <v>24</v>
      </c>
      <c r="C12" s="18"/>
      <c r="D12" s="24"/>
      <c r="E12" s="24"/>
      <c r="F12" s="24"/>
      <c r="G12" s="24"/>
      <c r="H12" s="24"/>
      <c r="I12" s="24"/>
      <c r="J12" s="24"/>
      <c r="K12" s="24"/>
      <c r="L12" s="24"/>
      <c r="M12" s="24"/>
      <c r="N12" s="24"/>
      <c r="O12" s="24"/>
      <c r="P12" s="24"/>
      <c r="Q12" s="24"/>
      <c r="R12" s="24"/>
      <c r="S12" s="24"/>
      <c r="T12" s="25"/>
    </row>
    <row r="13" spans="1:24" ht="15.6">
      <c r="A13" s="68">
        <v>1</v>
      </c>
      <c r="B13" s="27" t="s">
        <v>25</v>
      </c>
      <c r="C13" s="18"/>
      <c r="D13" s="24"/>
      <c r="E13" s="24"/>
      <c r="F13" s="24"/>
      <c r="G13" s="24"/>
      <c r="H13" s="24"/>
      <c r="I13" s="24"/>
      <c r="J13" s="24"/>
      <c r="K13" s="24"/>
      <c r="L13" s="24"/>
      <c r="M13" s="24"/>
      <c r="N13" s="24"/>
      <c r="O13" s="24"/>
      <c r="P13" s="24"/>
      <c r="Q13" s="24"/>
      <c r="R13" s="24"/>
      <c r="S13" s="24"/>
      <c r="T13" s="25"/>
    </row>
    <row r="14" spans="1:24" ht="15.6">
      <c r="A14" s="68"/>
      <c r="B14" s="28" t="s">
        <v>121</v>
      </c>
      <c r="C14" s="18">
        <v>37</v>
      </c>
      <c r="D14" s="24">
        <v>37</v>
      </c>
      <c r="E14" s="93">
        <f>F14+G14+R14</f>
        <v>8356.8022929999988</v>
      </c>
      <c r="F14" s="93">
        <v>3168.8073770000001</v>
      </c>
      <c r="G14" s="109">
        <f>SUM(H14:Q14)</f>
        <v>4293.3007959999995</v>
      </c>
      <c r="H14" s="94">
        <v>432.535909</v>
      </c>
      <c r="I14" s="96">
        <v>31.248999999999999</v>
      </c>
      <c r="J14" s="24"/>
      <c r="K14" s="93">
        <v>2163.3123679999999</v>
      </c>
      <c r="L14" s="108">
        <v>63.921317999999999</v>
      </c>
      <c r="M14" s="24">
        <v>635.28954599999997</v>
      </c>
      <c r="N14" s="24"/>
      <c r="O14" s="96"/>
      <c r="P14" s="96">
        <v>510.57683800000001</v>
      </c>
      <c r="Q14" s="93">
        <f>74.8008+381.615017</f>
        <v>456.415817</v>
      </c>
      <c r="R14" s="96">
        <f>911.925025-17.230905</f>
        <v>894.69412</v>
      </c>
      <c r="S14" s="96">
        <f>F14/D14/L14/(1.8+2.34)/2</f>
        <v>0.16181473205293254</v>
      </c>
      <c r="T14" s="97">
        <f>G14/D14/L14/(1.8+2.34)/2</f>
        <v>0.21923684063910895</v>
      </c>
    </row>
    <row r="15" spans="1:24" ht="15.6">
      <c r="A15" s="67"/>
      <c r="B15" s="28" t="s">
        <v>26</v>
      </c>
      <c r="C15" s="18"/>
      <c r="D15" s="24"/>
      <c r="E15" s="24"/>
      <c r="F15" s="24"/>
      <c r="G15" s="24"/>
      <c r="H15" s="24"/>
      <c r="I15" s="24"/>
      <c r="J15" s="24"/>
      <c r="K15" s="24"/>
      <c r="L15" s="24"/>
      <c r="M15" s="24"/>
      <c r="N15" s="24"/>
      <c r="O15" s="24"/>
      <c r="P15" s="24"/>
      <c r="Q15" s="24"/>
      <c r="R15" s="24"/>
      <c r="S15" s="24"/>
      <c r="T15" s="25"/>
    </row>
    <row r="16" spans="1:24" ht="6" customHeight="1" thickBot="1">
      <c r="A16" s="70"/>
      <c r="B16" s="71"/>
      <c r="C16" s="31"/>
      <c r="D16" s="31"/>
      <c r="E16" s="31"/>
      <c r="F16" s="31"/>
      <c r="G16" s="31"/>
      <c r="H16" s="31"/>
      <c r="I16" s="31"/>
      <c r="J16" s="31"/>
      <c r="K16" s="31"/>
      <c r="L16" s="31"/>
      <c r="M16" s="31"/>
      <c r="N16" s="31"/>
      <c r="O16" s="31"/>
      <c r="P16" s="31"/>
      <c r="Q16" s="31"/>
      <c r="R16" s="31"/>
      <c r="S16" s="31"/>
      <c r="T16" s="32"/>
    </row>
    <row r="17" spans="1:21">
      <c r="A17" s="2"/>
    </row>
    <row r="18" spans="1:21" ht="15.9" customHeight="1">
      <c r="A18" s="50" t="s">
        <v>37</v>
      </c>
      <c r="B18" s="41"/>
      <c r="C18" s="41"/>
      <c r="D18" s="41"/>
      <c r="E18" s="41"/>
      <c r="F18" s="41"/>
      <c r="G18" s="41"/>
      <c r="H18" s="41"/>
      <c r="I18" s="41"/>
      <c r="J18" s="41"/>
      <c r="K18" s="41"/>
      <c r="L18" s="41"/>
      <c r="M18" s="41"/>
      <c r="N18" s="41"/>
      <c r="O18" s="41"/>
      <c r="P18" s="41"/>
      <c r="Q18" s="6"/>
      <c r="R18" s="47" t="s">
        <v>69</v>
      </c>
      <c r="S18" s="49"/>
      <c r="T18" s="49"/>
    </row>
    <row r="19" spans="1:21" ht="16.8">
      <c r="A19" s="42" t="s">
        <v>38</v>
      </c>
      <c r="B19" s="43"/>
      <c r="C19" s="43"/>
      <c r="D19" s="43"/>
      <c r="E19" s="43"/>
      <c r="F19" s="43"/>
      <c r="G19" s="43"/>
      <c r="H19" s="43"/>
      <c r="I19" s="43"/>
      <c r="J19" s="43"/>
      <c r="K19" s="43"/>
      <c r="L19" s="43"/>
      <c r="M19" s="43"/>
      <c r="N19" s="43"/>
      <c r="O19" s="44"/>
      <c r="P19" s="40"/>
      <c r="Q19" s="6"/>
      <c r="R19" s="46" t="s">
        <v>35</v>
      </c>
      <c r="S19" s="45"/>
      <c r="U19" s="45"/>
    </row>
    <row r="20" spans="1:21" ht="15.9" customHeight="1">
      <c r="A20" s="40" t="s">
        <v>34</v>
      </c>
      <c r="B20" s="41"/>
      <c r="C20" s="41"/>
      <c r="D20" s="41"/>
      <c r="E20" s="41"/>
      <c r="F20" s="41"/>
      <c r="G20" s="41"/>
      <c r="H20" s="41"/>
      <c r="I20" s="41"/>
      <c r="J20" s="41"/>
      <c r="K20" s="41"/>
      <c r="L20" s="41"/>
      <c r="M20" s="41"/>
      <c r="N20" s="41"/>
      <c r="O20" s="41"/>
      <c r="P20" s="41"/>
      <c r="Q20" s="6"/>
      <c r="R20" s="51" t="s">
        <v>36</v>
      </c>
      <c r="T20" s="48"/>
      <c r="U20" s="48"/>
    </row>
    <row r="21" spans="1:21" ht="16.8">
      <c r="A21" s="42" t="s">
        <v>63</v>
      </c>
      <c r="B21" s="43"/>
      <c r="C21" s="43"/>
      <c r="D21" s="43"/>
      <c r="E21" s="43"/>
      <c r="F21" s="43"/>
      <c r="G21" s="43"/>
      <c r="H21" s="43"/>
      <c r="I21" s="43"/>
      <c r="J21" s="43"/>
      <c r="K21" s="43"/>
      <c r="L21" s="43"/>
      <c r="M21" s="43"/>
      <c r="N21" s="43"/>
      <c r="O21" s="44"/>
      <c r="P21" s="40"/>
      <c r="Q21" s="6"/>
      <c r="R21" s="111"/>
      <c r="S21" s="111"/>
      <c r="T21" s="111"/>
    </row>
    <row r="22" spans="1:21" ht="15.6">
      <c r="A22" s="3"/>
      <c r="P22" s="6"/>
      <c r="Q22" s="6"/>
      <c r="R22" s="16"/>
      <c r="S22" s="6"/>
      <c r="T22" s="6"/>
    </row>
    <row r="23" spans="1:21">
      <c r="A23" s="2"/>
    </row>
  </sheetData>
  <mergeCells count="16">
    <mergeCell ref="R21:T21"/>
    <mergeCell ref="R7:R8"/>
    <mergeCell ref="S7:S8"/>
    <mergeCell ref="T7:T8"/>
    <mergeCell ref="A3:T3"/>
    <mergeCell ref="A6:A8"/>
    <mergeCell ref="B6:B8"/>
    <mergeCell ref="C6:C8"/>
    <mergeCell ref="D6:D8"/>
    <mergeCell ref="E6:R6"/>
    <mergeCell ref="S6:T6"/>
    <mergeCell ref="E7:E8"/>
    <mergeCell ref="F7:F8"/>
    <mergeCell ref="G7:G8"/>
    <mergeCell ref="H7:Q7"/>
    <mergeCell ref="A4:T4"/>
  </mergeCells>
  <printOptions horizontalCentered="1" verticalCentered="1"/>
  <pageMargins left="0.27559055118110237" right="0.19685039370078741" top="0.19685039370078741" bottom="0.19685039370078741" header="0.31496062992125984" footer="0.31496062992125984"/>
  <pageSetup paperSize="9" scale="6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3"/>
  <sheetViews>
    <sheetView view="pageBreakPreview" topLeftCell="C7" zoomScale="95" zoomScaleNormal="85" zoomScaleSheetLayoutView="95" workbookViewId="0">
      <selection activeCell="M21" sqref="M21"/>
    </sheetView>
  </sheetViews>
  <sheetFormatPr defaultColWidth="9.109375" defaultRowHeight="13.8"/>
  <cols>
    <col min="1" max="1" width="9.109375" style="1"/>
    <col min="2" max="2" width="39.109375" style="1" customWidth="1"/>
    <col min="3" max="3" width="10.44140625" style="1" customWidth="1"/>
    <col min="4" max="4" width="11.109375" style="1" customWidth="1"/>
    <col min="5" max="5" width="9.109375" style="1"/>
    <col min="6" max="6" width="9.5546875" style="1" customWidth="1"/>
    <col min="7" max="12" width="9.109375" style="1"/>
    <col min="13" max="13" width="16.44140625" style="1" bestFit="1" customWidth="1"/>
    <col min="14" max="16" width="9.109375" style="1"/>
    <col min="17" max="17" width="8.6640625" style="1" customWidth="1"/>
    <col min="18" max="18" width="9.109375" style="1"/>
    <col min="19" max="19" width="11" style="1" customWidth="1"/>
    <col min="20" max="20" width="10.88671875" style="1" customWidth="1"/>
    <col min="21" max="16384" width="9.109375" style="1"/>
  </cols>
  <sheetData>
    <row r="1" spans="1:20" s="6" customFormat="1" ht="15.6">
      <c r="S1" s="5" t="s">
        <v>110</v>
      </c>
    </row>
    <row r="2" spans="1:20" s="6" customFormat="1" ht="15.6">
      <c r="A2" s="5" t="s">
        <v>0</v>
      </c>
    </row>
    <row r="3" spans="1:20" s="6" customFormat="1" ht="33" customHeight="1">
      <c r="A3" s="115" t="s">
        <v>117</v>
      </c>
      <c r="B3" s="116"/>
      <c r="C3" s="116"/>
      <c r="D3" s="116"/>
      <c r="E3" s="116"/>
      <c r="F3" s="116"/>
      <c r="G3" s="116"/>
      <c r="H3" s="116"/>
      <c r="I3" s="116"/>
      <c r="J3" s="116"/>
      <c r="K3" s="116"/>
      <c r="L3" s="116"/>
      <c r="M3" s="116"/>
      <c r="N3" s="116"/>
      <c r="O3" s="116"/>
      <c r="P3" s="116"/>
      <c r="Q3" s="116"/>
      <c r="R3" s="116"/>
      <c r="S3" s="116"/>
      <c r="T3" s="116"/>
    </row>
    <row r="4" spans="1:20" s="6" customFormat="1" ht="17.399999999999999" thickBot="1">
      <c r="A4" s="122" t="s">
        <v>120</v>
      </c>
      <c r="B4" s="122"/>
      <c r="C4" s="122"/>
      <c r="D4" s="122"/>
      <c r="E4" s="122"/>
      <c r="F4" s="122"/>
      <c r="G4" s="122"/>
      <c r="H4" s="122"/>
      <c r="I4" s="122"/>
      <c r="J4" s="122"/>
      <c r="K4" s="122"/>
      <c r="L4" s="122"/>
      <c r="M4" s="122"/>
      <c r="N4" s="122"/>
      <c r="O4" s="122"/>
      <c r="P4" s="122"/>
      <c r="Q4" s="122"/>
      <c r="R4" s="122"/>
      <c r="S4" s="122"/>
      <c r="T4" s="122"/>
    </row>
    <row r="5" spans="1:20" s="19" customFormat="1" ht="23.25" customHeight="1" thickBot="1">
      <c r="A5" s="8"/>
      <c r="B5" s="6"/>
      <c r="C5" s="6"/>
      <c r="D5" s="6"/>
      <c r="E5" s="6"/>
      <c r="F5" s="6"/>
      <c r="G5" s="6"/>
      <c r="H5" s="6"/>
      <c r="I5" s="6"/>
      <c r="J5" s="6"/>
      <c r="K5" s="6"/>
      <c r="L5" s="6"/>
      <c r="M5" s="6"/>
      <c r="N5" s="6"/>
      <c r="O5" s="6"/>
      <c r="P5" s="6"/>
      <c r="Q5" s="6"/>
      <c r="R5" s="6"/>
      <c r="S5" s="6"/>
      <c r="T5" s="8" t="s">
        <v>1</v>
      </c>
    </row>
    <row r="6" spans="1:20" s="19" customFormat="1" ht="15.6">
      <c r="A6" s="117" t="s">
        <v>2</v>
      </c>
      <c r="B6" s="119" t="s">
        <v>3</v>
      </c>
      <c r="C6" s="119" t="s">
        <v>60</v>
      </c>
      <c r="D6" s="119" t="s">
        <v>59</v>
      </c>
      <c r="E6" s="119" t="s">
        <v>73</v>
      </c>
      <c r="F6" s="119"/>
      <c r="G6" s="119"/>
      <c r="H6" s="119"/>
      <c r="I6" s="119"/>
      <c r="J6" s="119"/>
      <c r="K6" s="119"/>
      <c r="L6" s="119"/>
      <c r="M6" s="119"/>
      <c r="N6" s="119"/>
      <c r="O6" s="119"/>
      <c r="P6" s="119"/>
      <c r="Q6" s="119"/>
      <c r="R6" s="119"/>
      <c r="S6" s="119" t="s">
        <v>43</v>
      </c>
      <c r="T6" s="120"/>
    </row>
    <row r="7" spans="1:20" s="19" customFormat="1" ht="63.6" customHeight="1">
      <c r="A7" s="118"/>
      <c r="B7" s="112"/>
      <c r="C7" s="112"/>
      <c r="D7" s="112"/>
      <c r="E7" s="112" t="s">
        <v>4</v>
      </c>
      <c r="F7" s="112" t="s">
        <v>5</v>
      </c>
      <c r="G7" s="112" t="s">
        <v>33</v>
      </c>
      <c r="H7" s="121" t="s">
        <v>6</v>
      </c>
      <c r="I7" s="121"/>
      <c r="J7" s="121"/>
      <c r="K7" s="121"/>
      <c r="L7" s="121"/>
      <c r="M7" s="121"/>
      <c r="N7" s="121"/>
      <c r="O7" s="121"/>
      <c r="P7" s="121"/>
      <c r="Q7" s="121"/>
      <c r="R7" s="132" t="s">
        <v>39</v>
      </c>
      <c r="S7" s="112" t="s">
        <v>46</v>
      </c>
      <c r="T7" s="113" t="s">
        <v>45</v>
      </c>
    </row>
    <row r="8" spans="1:20" s="4" customFormat="1" ht="93.6">
      <c r="A8" s="118"/>
      <c r="B8" s="112"/>
      <c r="C8" s="112"/>
      <c r="D8" s="112"/>
      <c r="E8" s="112"/>
      <c r="F8" s="112"/>
      <c r="G8" s="112"/>
      <c r="H8" s="63" t="s">
        <v>7</v>
      </c>
      <c r="I8" s="63" t="s">
        <v>8</v>
      </c>
      <c r="J8" s="63" t="s">
        <v>23</v>
      </c>
      <c r="K8" s="63" t="s">
        <v>10</v>
      </c>
      <c r="L8" s="63" t="s">
        <v>11</v>
      </c>
      <c r="M8" s="63" t="s">
        <v>28</v>
      </c>
      <c r="N8" s="63" t="s">
        <v>12</v>
      </c>
      <c r="O8" s="63" t="s">
        <v>27</v>
      </c>
      <c r="P8" s="63" t="s">
        <v>13</v>
      </c>
      <c r="Q8" s="63" t="s">
        <v>29</v>
      </c>
      <c r="R8" s="132"/>
      <c r="S8" s="112"/>
      <c r="T8" s="113"/>
    </row>
    <row r="9" spans="1:20">
      <c r="A9" s="64">
        <v>1</v>
      </c>
      <c r="B9" s="35" t="s">
        <v>30</v>
      </c>
      <c r="C9" s="34">
        <v>3</v>
      </c>
      <c r="D9" s="34">
        <f>C9+1</f>
        <v>4</v>
      </c>
      <c r="E9" s="34" t="s">
        <v>32</v>
      </c>
      <c r="F9" s="34">
        <v>6</v>
      </c>
      <c r="G9" s="36" t="s">
        <v>31</v>
      </c>
      <c r="H9" s="34">
        <v>8</v>
      </c>
      <c r="I9" s="34">
        <f t="shared" ref="I9:R9" si="0">H9+1</f>
        <v>9</v>
      </c>
      <c r="J9" s="34">
        <f t="shared" si="0"/>
        <v>10</v>
      </c>
      <c r="K9" s="34">
        <f t="shared" si="0"/>
        <v>11</v>
      </c>
      <c r="L9" s="34">
        <f t="shared" si="0"/>
        <v>12</v>
      </c>
      <c r="M9" s="34">
        <f t="shared" si="0"/>
        <v>13</v>
      </c>
      <c r="N9" s="34">
        <f t="shared" si="0"/>
        <v>14</v>
      </c>
      <c r="O9" s="34">
        <f t="shared" si="0"/>
        <v>15</v>
      </c>
      <c r="P9" s="34">
        <f t="shared" si="0"/>
        <v>16</v>
      </c>
      <c r="Q9" s="34">
        <f t="shared" si="0"/>
        <v>17</v>
      </c>
      <c r="R9" s="34">
        <f t="shared" si="0"/>
        <v>18</v>
      </c>
      <c r="S9" s="37" t="s">
        <v>61</v>
      </c>
      <c r="T9" s="38" t="s">
        <v>62</v>
      </c>
    </row>
    <row r="10" spans="1:20" ht="15.6">
      <c r="A10" s="65"/>
      <c r="B10" s="20" t="s">
        <v>42</v>
      </c>
      <c r="C10" s="21"/>
      <c r="D10" s="21"/>
      <c r="E10" s="21"/>
      <c r="F10" s="21"/>
      <c r="G10" s="21"/>
      <c r="H10" s="21"/>
      <c r="I10" s="21"/>
      <c r="J10" s="21"/>
      <c r="K10" s="21"/>
      <c r="L10" s="21"/>
      <c r="M10" s="21"/>
      <c r="N10" s="21"/>
      <c r="O10" s="21"/>
      <c r="P10" s="21"/>
      <c r="Q10" s="21"/>
      <c r="R10" s="21"/>
      <c r="S10" s="21"/>
      <c r="T10" s="22"/>
    </row>
    <row r="11" spans="1:20" ht="15.6">
      <c r="A11" s="66" t="s">
        <v>14</v>
      </c>
      <c r="B11" s="23" t="s">
        <v>15</v>
      </c>
      <c r="C11" s="24"/>
      <c r="D11" s="24"/>
      <c r="E11" s="24"/>
      <c r="F11" s="24"/>
      <c r="G11" s="24"/>
      <c r="H11" s="24"/>
      <c r="I11" s="24"/>
      <c r="J11" s="24"/>
      <c r="K11" s="24"/>
      <c r="L11" s="24"/>
      <c r="M11" s="24"/>
      <c r="N11" s="24"/>
      <c r="O11" s="24"/>
      <c r="P11" s="24"/>
      <c r="Q11" s="24"/>
      <c r="R11" s="24"/>
      <c r="S11" s="24"/>
      <c r="T11" s="25"/>
    </row>
    <row r="12" spans="1:20" ht="15.6">
      <c r="A12" s="67"/>
      <c r="B12" s="26" t="s">
        <v>24</v>
      </c>
      <c r="C12" s="18"/>
      <c r="D12" s="24"/>
      <c r="E12" s="24"/>
      <c r="F12" s="24"/>
      <c r="G12" s="24"/>
      <c r="H12" s="24"/>
      <c r="I12" s="24"/>
      <c r="J12" s="24"/>
      <c r="K12" s="24"/>
      <c r="L12" s="24"/>
      <c r="M12" s="24"/>
      <c r="N12" s="24"/>
      <c r="O12" s="24"/>
      <c r="P12" s="24"/>
      <c r="Q12" s="24"/>
      <c r="R12" s="24"/>
      <c r="S12" s="24"/>
      <c r="T12" s="25"/>
    </row>
    <row r="13" spans="1:20" ht="15.6">
      <c r="A13" s="68">
        <v>1</v>
      </c>
      <c r="B13" s="27" t="s">
        <v>25</v>
      </c>
      <c r="C13" s="18"/>
      <c r="D13" s="24"/>
      <c r="E13" s="24"/>
      <c r="F13" s="24"/>
      <c r="G13" s="24"/>
      <c r="H13" s="24"/>
      <c r="I13" s="24"/>
      <c r="J13" s="24"/>
      <c r="K13" s="24"/>
      <c r="L13" s="24"/>
      <c r="M13" s="24"/>
      <c r="N13" s="24"/>
      <c r="O13" s="24"/>
      <c r="P13" s="24"/>
      <c r="Q13" s="24"/>
      <c r="R13" s="24"/>
      <c r="S13" s="24"/>
      <c r="T13" s="25"/>
    </row>
    <row r="14" spans="1:20" ht="15.6">
      <c r="A14" s="68"/>
      <c r="B14" s="28" t="s">
        <v>121</v>
      </c>
      <c r="C14" s="18">
        <v>35</v>
      </c>
      <c r="D14" s="24">
        <v>35</v>
      </c>
      <c r="E14" s="93">
        <f>F14+G14+R14</f>
        <v>9070.6708340000005</v>
      </c>
      <c r="F14" s="93">
        <v>3366.5051450000001</v>
      </c>
      <c r="G14" s="96">
        <f>SUM(H14:Q14)</f>
        <v>4551.5226649999995</v>
      </c>
      <c r="H14" s="24">
        <v>477.09155900000002</v>
      </c>
      <c r="I14" s="24">
        <v>42.822000000000003</v>
      </c>
      <c r="J14" s="24"/>
      <c r="K14" s="93">
        <v>2379.96</v>
      </c>
      <c r="L14" s="96"/>
      <c r="M14" s="24">
        <v>726.89618199999995</v>
      </c>
      <c r="N14" s="24"/>
      <c r="O14" s="24"/>
      <c r="P14" s="96">
        <v>569.46900200000005</v>
      </c>
      <c r="Q14" s="93">
        <f>296.901935+44.469623+13.912364</f>
        <v>355.28392200000002</v>
      </c>
      <c r="R14" s="96">
        <v>1152.643024</v>
      </c>
      <c r="S14" s="96">
        <f>F14/D14/12/2.34</f>
        <v>3.4254224104599107</v>
      </c>
      <c r="T14" s="97">
        <f>G14/D14/12/2.34</f>
        <v>4.631178942816442</v>
      </c>
    </row>
    <row r="15" spans="1:20" ht="11.25" customHeight="1">
      <c r="A15" s="67"/>
      <c r="B15" s="28" t="s">
        <v>26</v>
      </c>
      <c r="C15" s="18"/>
      <c r="D15" s="24"/>
      <c r="E15" s="24"/>
      <c r="F15" s="24"/>
      <c r="G15" s="24"/>
      <c r="H15" s="24"/>
      <c r="I15" s="24"/>
      <c r="J15" s="24"/>
      <c r="K15" s="24"/>
      <c r="L15" s="24"/>
      <c r="M15" s="24"/>
      <c r="N15" s="24"/>
      <c r="O15" s="24"/>
      <c r="P15" s="24"/>
      <c r="Q15" s="24"/>
      <c r="R15" s="24"/>
      <c r="S15" s="24"/>
      <c r="T15" s="25"/>
    </row>
    <row r="16" spans="1:20" ht="14.4" thickBot="1">
      <c r="A16" s="29"/>
      <c r="B16" s="30"/>
      <c r="C16" s="31"/>
      <c r="D16" s="31"/>
      <c r="E16" s="31"/>
      <c r="F16" s="31"/>
      <c r="G16" s="31"/>
      <c r="H16" s="31"/>
      <c r="I16" s="31"/>
      <c r="J16" s="31"/>
      <c r="K16" s="31"/>
      <c r="L16" s="31"/>
      <c r="M16" s="31"/>
      <c r="N16" s="31"/>
      <c r="O16" s="31"/>
      <c r="P16" s="31"/>
      <c r="Q16" s="31"/>
      <c r="R16" s="31"/>
      <c r="S16" s="31"/>
      <c r="T16" s="32"/>
    </row>
    <row r="17" spans="1:21" ht="15.9" customHeight="1">
      <c r="A17" s="2"/>
    </row>
    <row r="18" spans="1:21" ht="16.2">
      <c r="A18" s="50" t="s">
        <v>37</v>
      </c>
      <c r="B18" s="41"/>
      <c r="C18" s="41"/>
      <c r="D18" s="41"/>
      <c r="E18" s="41"/>
      <c r="F18" s="41"/>
      <c r="G18" s="41"/>
      <c r="H18" s="41"/>
      <c r="I18" s="41"/>
      <c r="J18" s="41"/>
      <c r="K18" s="41"/>
      <c r="L18" s="41"/>
      <c r="M18" s="41"/>
      <c r="N18" s="41"/>
      <c r="O18" s="41"/>
      <c r="P18" s="41"/>
      <c r="Q18" s="6"/>
      <c r="R18" s="47" t="s">
        <v>68</v>
      </c>
      <c r="S18" s="49"/>
      <c r="T18" s="49"/>
      <c r="U18" s="45"/>
    </row>
    <row r="19" spans="1:21" ht="15.9" customHeight="1">
      <c r="A19" s="42" t="s">
        <v>38</v>
      </c>
      <c r="B19" s="43"/>
      <c r="C19" s="43"/>
      <c r="D19" s="43"/>
      <c r="E19" s="43"/>
      <c r="F19" s="43"/>
      <c r="G19" s="43"/>
      <c r="H19" s="43"/>
      <c r="I19" s="43"/>
      <c r="J19" s="43"/>
      <c r="K19" s="43"/>
      <c r="L19" s="43"/>
      <c r="M19" s="43"/>
      <c r="N19" s="43"/>
      <c r="O19" s="44"/>
      <c r="P19" s="40"/>
      <c r="Q19" s="6"/>
      <c r="R19" s="46" t="s">
        <v>35</v>
      </c>
      <c r="S19" s="45"/>
      <c r="U19" s="48"/>
    </row>
    <row r="20" spans="1:21" ht="16.2">
      <c r="A20" s="40" t="s">
        <v>34</v>
      </c>
      <c r="B20" s="41"/>
      <c r="C20" s="41"/>
      <c r="D20" s="41"/>
      <c r="E20" s="41"/>
      <c r="F20" s="41"/>
      <c r="G20" s="41"/>
      <c r="H20" s="41"/>
      <c r="I20" s="41"/>
      <c r="J20" s="41"/>
      <c r="K20" s="41"/>
      <c r="L20" s="41"/>
      <c r="M20" s="41"/>
      <c r="N20" s="41"/>
      <c r="O20" s="41"/>
      <c r="P20" s="41"/>
      <c r="Q20" s="6"/>
      <c r="R20" s="51" t="s">
        <v>36</v>
      </c>
      <c r="T20" s="48"/>
    </row>
    <row r="21" spans="1:21" ht="16.8">
      <c r="A21" s="42" t="s">
        <v>63</v>
      </c>
      <c r="B21" s="43"/>
      <c r="C21" s="43"/>
      <c r="D21" s="43"/>
      <c r="E21" s="43"/>
      <c r="F21" s="43"/>
      <c r="G21" s="43"/>
      <c r="H21" s="43"/>
      <c r="I21" s="43"/>
      <c r="J21" s="43"/>
      <c r="K21" s="43"/>
      <c r="L21" s="43"/>
      <c r="M21" s="110"/>
      <c r="N21" s="43"/>
      <c r="O21" s="44"/>
      <c r="P21" s="40"/>
      <c r="Q21" s="6"/>
      <c r="R21" s="48"/>
      <c r="S21" s="48"/>
      <c r="T21" s="48"/>
    </row>
    <row r="22" spans="1:21" ht="15.6">
      <c r="A22" s="3"/>
      <c r="P22" s="6"/>
      <c r="Q22" s="6"/>
      <c r="R22" s="16"/>
      <c r="S22" s="6"/>
      <c r="T22" s="6"/>
    </row>
    <row r="23" spans="1:21">
      <c r="A23" s="2"/>
    </row>
  </sheetData>
  <mergeCells count="15">
    <mergeCell ref="R7:R8"/>
    <mergeCell ref="S7:S8"/>
    <mergeCell ref="T7:T8"/>
    <mergeCell ref="A3:T3"/>
    <mergeCell ref="A6:A8"/>
    <mergeCell ref="B6:B8"/>
    <mergeCell ref="C6:C8"/>
    <mergeCell ref="D6:D8"/>
    <mergeCell ref="E6:R6"/>
    <mergeCell ref="S6:T6"/>
    <mergeCell ref="E7:E8"/>
    <mergeCell ref="F7:F8"/>
    <mergeCell ref="G7:G8"/>
    <mergeCell ref="H7:Q7"/>
    <mergeCell ref="A4:T4"/>
  </mergeCells>
  <printOptions horizontalCentered="1" verticalCentered="1"/>
  <pageMargins left="0.27559055118110237" right="0.19685039370078741" top="0.19685039370078741" bottom="0.19685039370078741" header="0.31496062992125984" footer="0.31496062992125984"/>
  <pageSetup paperSize="9"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30"/>
  <sheetViews>
    <sheetView tabSelected="1" view="pageBreakPreview" zoomScale="96" zoomScaleNormal="115" zoomScaleSheetLayoutView="96" workbookViewId="0">
      <selection activeCell="C10" sqref="C10"/>
    </sheetView>
  </sheetViews>
  <sheetFormatPr defaultColWidth="9.109375" defaultRowHeight="15.6"/>
  <cols>
    <col min="1" max="1" width="9.109375" style="6"/>
    <col min="2" max="2" width="51.5546875" style="6" customWidth="1"/>
    <col min="3" max="6" width="16.5546875" style="6" customWidth="1"/>
    <col min="7" max="16384" width="9.109375" style="6"/>
  </cols>
  <sheetData>
    <row r="1" spans="1:15" ht="17.7" customHeight="1">
      <c r="A1" s="5"/>
      <c r="F1" s="5" t="s">
        <v>111</v>
      </c>
    </row>
    <row r="2" spans="1:15">
      <c r="A2" s="5" t="s">
        <v>20</v>
      </c>
    </row>
    <row r="3" spans="1:15" ht="61.5" customHeight="1">
      <c r="A3" s="115" t="s">
        <v>114</v>
      </c>
      <c r="B3" s="115"/>
      <c r="C3" s="115"/>
      <c r="D3" s="115"/>
      <c r="E3" s="115"/>
      <c r="F3" s="115"/>
    </row>
    <row r="4" spans="1:15" ht="16.2" thickBot="1">
      <c r="A4" s="7"/>
      <c r="F4" s="8" t="s">
        <v>21</v>
      </c>
    </row>
    <row r="5" spans="1:15" s="11" customFormat="1" ht="62.4">
      <c r="A5" s="9" t="s">
        <v>2</v>
      </c>
      <c r="B5" s="10" t="s">
        <v>3</v>
      </c>
      <c r="C5" s="10" t="s">
        <v>47</v>
      </c>
      <c r="D5" s="10" t="s">
        <v>48</v>
      </c>
      <c r="E5" s="10" t="s">
        <v>98</v>
      </c>
      <c r="F5" s="89" t="s">
        <v>97</v>
      </c>
    </row>
    <row r="6" spans="1:15" ht="31.2">
      <c r="A6" s="52"/>
      <c r="B6" s="53" t="s">
        <v>22</v>
      </c>
      <c r="C6" s="54"/>
      <c r="D6" s="54"/>
      <c r="E6" s="54"/>
      <c r="F6" s="55"/>
    </row>
    <row r="7" spans="1:15" ht="31.2">
      <c r="A7" s="56" t="s">
        <v>14</v>
      </c>
      <c r="B7" s="39" t="s">
        <v>64</v>
      </c>
      <c r="C7" s="57"/>
      <c r="D7" s="57"/>
      <c r="E7" s="57"/>
      <c r="F7" s="58"/>
    </row>
    <row r="8" spans="1:15" ht="31.2">
      <c r="A8" s="59">
        <v>1</v>
      </c>
      <c r="B8" s="57" t="s">
        <v>65</v>
      </c>
      <c r="C8" s="57"/>
      <c r="D8" s="57"/>
      <c r="E8" s="57"/>
      <c r="F8" s="58"/>
      <c r="I8" s="62"/>
      <c r="J8" s="62"/>
      <c r="K8" s="62"/>
      <c r="L8" s="62"/>
      <c r="M8" s="62"/>
      <c r="N8" s="62"/>
      <c r="O8" s="62"/>
    </row>
    <row r="9" spans="1:15" ht="31.2">
      <c r="A9" s="59">
        <v>2</v>
      </c>
      <c r="B9" s="57" t="s">
        <v>66</v>
      </c>
      <c r="C9" s="57"/>
      <c r="D9" s="57"/>
      <c r="E9" s="57"/>
      <c r="F9" s="95"/>
      <c r="I9" s="62"/>
      <c r="J9" s="62"/>
      <c r="K9" s="62"/>
      <c r="L9" s="62"/>
      <c r="M9" s="62"/>
      <c r="N9" s="62"/>
      <c r="O9" s="62"/>
    </row>
    <row r="10" spans="1:15">
      <c r="A10" s="59" t="s">
        <v>93</v>
      </c>
      <c r="B10" s="57" t="s">
        <v>95</v>
      </c>
      <c r="C10" s="149" t="s">
        <v>122</v>
      </c>
      <c r="D10" s="57"/>
      <c r="E10" s="57"/>
      <c r="F10" s="58"/>
      <c r="I10" s="62"/>
      <c r="J10" s="62"/>
      <c r="K10" s="62"/>
      <c r="L10" s="62"/>
      <c r="M10" s="62"/>
      <c r="N10" s="62"/>
      <c r="O10" s="62"/>
    </row>
    <row r="11" spans="1:15">
      <c r="A11" s="59" t="s">
        <v>94</v>
      </c>
      <c r="B11" s="57" t="s">
        <v>96</v>
      </c>
      <c r="C11" s="57">
        <v>181.87200000000001</v>
      </c>
      <c r="D11" s="57">
        <v>345.29500000000002</v>
      </c>
      <c r="E11" s="57">
        <v>345.29500000000002</v>
      </c>
      <c r="F11" s="95">
        <f>E11/D11</f>
        <v>1</v>
      </c>
      <c r="I11" s="62"/>
      <c r="J11" s="62"/>
      <c r="K11" s="62"/>
      <c r="L11" s="62"/>
      <c r="M11" s="62"/>
      <c r="N11" s="62"/>
      <c r="O11" s="62"/>
    </row>
    <row r="12" spans="1:15" ht="31.2">
      <c r="A12" s="56" t="s">
        <v>16</v>
      </c>
      <c r="B12" s="69" t="s">
        <v>40</v>
      </c>
      <c r="C12" s="57"/>
      <c r="D12" s="57"/>
      <c r="E12" s="57"/>
      <c r="F12" s="58"/>
    </row>
    <row r="13" spans="1:15" ht="67.5" customHeight="1">
      <c r="A13" s="73">
        <v>1</v>
      </c>
      <c r="B13" s="72" t="s">
        <v>70</v>
      </c>
      <c r="C13" s="57"/>
      <c r="D13" s="57"/>
      <c r="E13" s="57"/>
      <c r="F13" s="58"/>
    </row>
    <row r="14" spans="1:15" ht="53.25" customHeight="1">
      <c r="A14" s="75">
        <v>2</v>
      </c>
      <c r="B14" s="76" t="s">
        <v>71</v>
      </c>
      <c r="C14" s="77"/>
      <c r="D14" s="77"/>
      <c r="E14" s="77"/>
      <c r="F14" s="78"/>
    </row>
    <row r="15" spans="1:15" ht="67.5" customHeight="1">
      <c r="A15" s="75">
        <v>3</v>
      </c>
      <c r="B15" s="76" t="s">
        <v>72</v>
      </c>
      <c r="C15" s="77"/>
      <c r="D15" s="77"/>
      <c r="E15" s="77"/>
      <c r="F15" s="78"/>
    </row>
    <row r="16" spans="1:15" ht="53.25" customHeight="1">
      <c r="A16" s="75">
        <v>4</v>
      </c>
      <c r="B16" s="76" t="s">
        <v>92</v>
      </c>
      <c r="C16" s="77"/>
      <c r="D16" s="77"/>
      <c r="E16" s="77"/>
      <c r="F16" s="78"/>
    </row>
    <row r="17" spans="1:6" ht="16.2" thickBot="1">
      <c r="A17" s="74">
        <v>5</v>
      </c>
      <c r="B17" s="60" t="s">
        <v>99</v>
      </c>
      <c r="C17" s="60"/>
      <c r="D17" s="60"/>
      <c r="E17" s="60"/>
      <c r="F17" s="61"/>
    </row>
    <row r="18" spans="1:6">
      <c r="A18" s="12"/>
      <c r="B18" s="13"/>
      <c r="C18" s="13"/>
      <c r="D18" s="13"/>
      <c r="E18" s="13"/>
      <c r="F18" s="13"/>
    </row>
    <row r="19" spans="1:6">
      <c r="A19" s="14" t="s">
        <v>80</v>
      </c>
    </row>
    <row r="20" spans="1:6">
      <c r="A20" s="14"/>
      <c r="B20" s="90" t="s">
        <v>102</v>
      </c>
    </row>
    <row r="21" spans="1:6">
      <c r="A21" s="14"/>
      <c r="B21" s="6" t="s">
        <v>100</v>
      </c>
    </row>
    <row r="22" spans="1:6">
      <c r="A22" s="14"/>
      <c r="B22" s="6" t="s">
        <v>101</v>
      </c>
    </row>
    <row r="23" spans="1:6">
      <c r="A23" s="15"/>
    </row>
    <row r="24" spans="1:6">
      <c r="A24" s="133"/>
      <c r="D24" s="16" t="s">
        <v>67</v>
      </c>
      <c r="E24" s="16"/>
    </row>
    <row r="25" spans="1:6">
      <c r="A25" s="133"/>
      <c r="D25" s="17" t="s">
        <v>17</v>
      </c>
      <c r="E25" s="17"/>
    </row>
    <row r="26" spans="1:6">
      <c r="A26" s="133"/>
      <c r="D26" s="17" t="s">
        <v>18</v>
      </c>
      <c r="E26" s="17"/>
    </row>
    <row r="27" spans="1:6">
      <c r="A27" s="133"/>
      <c r="D27" s="17"/>
      <c r="E27" s="17"/>
    </row>
    <row r="28" spans="1:6">
      <c r="A28" s="133"/>
      <c r="D28" s="17"/>
      <c r="E28" s="17"/>
    </row>
    <row r="29" spans="1:6">
      <c r="A29" s="133"/>
      <c r="D29" s="16" t="s">
        <v>19</v>
      </c>
      <c r="E29" s="16"/>
    </row>
    <row r="30" spans="1:6">
      <c r="A30" s="15"/>
    </row>
  </sheetData>
  <mergeCells count="2">
    <mergeCell ref="A24:A29"/>
    <mergeCell ref="A3:F3"/>
  </mergeCells>
  <printOptions horizontalCentered="1"/>
  <pageMargins left="0.39370078740157483" right="0.19685039370078741" top="0.39370078740157483" bottom="0.19685039370078741" header="0.31496062992125984" footer="0.31496062992125984"/>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5"/>
  <sheetViews>
    <sheetView view="pageBreakPreview" zoomScale="85" zoomScaleNormal="100" zoomScaleSheetLayoutView="85" workbookViewId="0">
      <selection activeCell="A3" sqref="A3:R3"/>
    </sheetView>
  </sheetViews>
  <sheetFormatPr defaultColWidth="9.109375" defaultRowHeight="15.6"/>
  <cols>
    <col min="1" max="1" width="9.109375" style="6"/>
    <col min="2" max="2" width="13" style="6" customWidth="1"/>
    <col min="3" max="3" width="9.44140625" style="6" customWidth="1"/>
    <col min="4" max="4" width="8.88671875" style="6" customWidth="1"/>
    <col min="5" max="8" width="10.44140625" style="6" customWidth="1"/>
    <col min="9" max="9" width="8.88671875" style="6" customWidth="1"/>
    <col min="10" max="10" width="12" style="6" customWidth="1"/>
    <col min="11" max="13" width="9.6640625" style="6" customWidth="1"/>
    <col min="14" max="14" width="8.88671875" style="6" customWidth="1"/>
    <col min="15" max="15" width="12.44140625" style="6" customWidth="1"/>
    <col min="16" max="16" width="10.88671875" style="6" customWidth="1"/>
    <col min="17" max="17" width="11.5546875" style="6" customWidth="1"/>
    <col min="18" max="18" width="10.44140625" style="6" customWidth="1"/>
    <col min="19" max="16384" width="9.109375" style="6"/>
  </cols>
  <sheetData>
    <row r="1" spans="1:27">
      <c r="A1" s="5"/>
      <c r="R1" s="87" t="s">
        <v>112</v>
      </c>
    </row>
    <row r="2" spans="1:27">
      <c r="A2" s="5" t="s">
        <v>20</v>
      </c>
    </row>
    <row r="3" spans="1:27" ht="36.75" customHeight="1">
      <c r="A3" s="115" t="s">
        <v>113</v>
      </c>
      <c r="B3" s="115"/>
      <c r="C3" s="115"/>
      <c r="D3" s="115"/>
      <c r="E3" s="115"/>
      <c r="F3" s="115"/>
      <c r="G3" s="115"/>
      <c r="H3" s="115"/>
      <c r="I3" s="115"/>
      <c r="J3" s="115"/>
      <c r="K3" s="115"/>
      <c r="L3" s="115"/>
      <c r="M3" s="115"/>
      <c r="N3" s="115"/>
      <c r="O3" s="115"/>
      <c r="P3" s="115"/>
      <c r="Q3" s="115"/>
      <c r="R3" s="115"/>
    </row>
    <row r="4" spans="1:27" ht="16.2" thickBot="1">
      <c r="A4" s="7"/>
      <c r="R4" s="8" t="s">
        <v>21</v>
      </c>
    </row>
    <row r="5" spans="1:27" s="11" customFormat="1" ht="27.75" customHeight="1">
      <c r="A5" s="146" t="s">
        <v>2</v>
      </c>
      <c r="B5" s="142" t="s">
        <v>81</v>
      </c>
      <c r="C5" s="142" t="s">
        <v>74</v>
      </c>
      <c r="D5" s="139" t="s">
        <v>103</v>
      </c>
      <c r="E5" s="139"/>
      <c r="F5" s="139"/>
      <c r="G5" s="139"/>
      <c r="H5" s="139"/>
      <c r="I5" s="139" t="s">
        <v>104</v>
      </c>
      <c r="J5" s="139"/>
      <c r="K5" s="139"/>
      <c r="L5" s="139"/>
      <c r="M5" s="139"/>
      <c r="N5" s="135" t="s">
        <v>106</v>
      </c>
      <c r="O5" s="136"/>
      <c r="P5" s="136"/>
      <c r="Q5" s="136"/>
      <c r="R5" s="137"/>
    </row>
    <row r="6" spans="1:27" s="11" customFormat="1" ht="27.75" customHeight="1">
      <c r="A6" s="147"/>
      <c r="B6" s="143"/>
      <c r="C6" s="144"/>
      <c r="D6" s="140" t="s">
        <v>89</v>
      </c>
      <c r="E6" s="140" t="s">
        <v>84</v>
      </c>
      <c r="F6" s="134" t="s">
        <v>83</v>
      </c>
      <c r="G6" s="134"/>
      <c r="H6" s="134"/>
      <c r="I6" s="140" t="s">
        <v>89</v>
      </c>
      <c r="J6" s="140" t="s">
        <v>84</v>
      </c>
      <c r="K6" s="134" t="s">
        <v>83</v>
      </c>
      <c r="L6" s="134"/>
      <c r="M6" s="134"/>
      <c r="N6" s="134" t="s">
        <v>89</v>
      </c>
      <c r="O6" s="134" t="s">
        <v>85</v>
      </c>
      <c r="P6" s="134" t="s">
        <v>83</v>
      </c>
      <c r="Q6" s="134"/>
      <c r="R6" s="138"/>
    </row>
    <row r="7" spans="1:27" s="11" customFormat="1" ht="129" customHeight="1">
      <c r="A7" s="148"/>
      <c r="B7" s="141"/>
      <c r="C7" s="145"/>
      <c r="D7" s="141"/>
      <c r="E7" s="141"/>
      <c r="F7" s="88" t="s">
        <v>79</v>
      </c>
      <c r="G7" s="88" t="s">
        <v>90</v>
      </c>
      <c r="H7" s="88" t="s">
        <v>87</v>
      </c>
      <c r="I7" s="141"/>
      <c r="J7" s="141"/>
      <c r="K7" s="88" t="s">
        <v>79</v>
      </c>
      <c r="L7" s="88" t="s">
        <v>90</v>
      </c>
      <c r="M7" s="88" t="s">
        <v>87</v>
      </c>
      <c r="N7" s="134"/>
      <c r="O7" s="134"/>
      <c r="P7" s="88" t="s">
        <v>79</v>
      </c>
      <c r="Q7" s="88" t="s">
        <v>91</v>
      </c>
      <c r="R7" s="80" t="s">
        <v>87</v>
      </c>
    </row>
    <row r="8" spans="1:27" s="11" customFormat="1" ht="26.4">
      <c r="A8" s="81">
        <v>1</v>
      </c>
      <c r="B8" s="79">
        <f>+A8+1</f>
        <v>2</v>
      </c>
      <c r="C8" s="79">
        <f t="shared" ref="C8:R8" si="0">+B8+1</f>
        <v>3</v>
      </c>
      <c r="D8" s="79">
        <f t="shared" si="0"/>
        <v>4</v>
      </c>
      <c r="E8" s="79" t="s">
        <v>82</v>
      </c>
      <c r="F8" s="79">
        <v>6</v>
      </c>
      <c r="G8" s="79">
        <f t="shared" si="0"/>
        <v>7</v>
      </c>
      <c r="H8" s="79">
        <f t="shared" si="0"/>
        <v>8</v>
      </c>
      <c r="I8" s="79">
        <f t="shared" ref="I8" si="1">+H8+1</f>
        <v>9</v>
      </c>
      <c r="J8" s="79" t="s">
        <v>105</v>
      </c>
      <c r="K8" s="79">
        <v>11</v>
      </c>
      <c r="L8" s="79">
        <f t="shared" ref="L8" si="2">+K8+1</f>
        <v>12</v>
      </c>
      <c r="M8" s="79">
        <f t="shared" ref="M8:N8" si="3">+L8+1</f>
        <v>13</v>
      </c>
      <c r="N8" s="79">
        <f t="shared" si="3"/>
        <v>14</v>
      </c>
      <c r="O8" s="79" t="s">
        <v>107</v>
      </c>
      <c r="P8" s="79">
        <v>16</v>
      </c>
      <c r="Q8" s="79">
        <f t="shared" si="0"/>
        <v>17</v>
      </c>
      <c r="R8" s="82">
        <f t="shared" si="0"/>
        <v>18</v>
      </c>
    </row>
    <row r="9" spans="1:27" s="11" customFormat="1">
      <c r="A9" s="83"/>
      <c r="B9" s="84" t="s">
        <v>78</v>
      </c>
      <c r="C9" s="84"/>
      <c r="D9" s="84"/>
      <c r="E9" s="85"/>
      <c r="F9" s="84"/>
      <c r="G9" s="84"/>
      <c r="H9" s="84"/>
      <c r="I9" s="84"/>
      <c r="J9" s="85"/>
      <c r="K9" s="84"/>
      <c r="L9" s="84"/>
      <c r="M9" s="84"/>
      <c r="N9" s="84"/>
      <c r="O9" s="85"/>
      <c r="P9" s="84"/>
      <c r="Q9" s="84"/>
      <c r="R9" s="86"/>
    </row>
    <row r="10" spans="1:27">
      <c r="A10" s="59">
        <v>1</v>
      </c>
      <c r="B10" s="57" t="s">
        <v>75</v>
      </c>
      <c r="C10" s="57"/>
      <c r="D10" s="57"/>
      <c r="E10" s="57"/>
      <c r="F10" s="57"/>
      <c r="G10" s="57"/>
      <c r="H10" s="57"/>
      <c r="I10" s="57"/>
      <c r="J10" s="57"/>
      <c r="K10" s="57"/>
      <c r="L10" s="57"/>
      <c r="M10" s="57"/>
      <c r="N10" s="57"/>
      <c r="O10" s="57"/>
      <c r="P10" s="57"/>
      <c r="Q10" s="57"/>
      <c r="R10" s="58"/>
    </row>
    <row r="11" spans="1:27">
      <c r="A11" s="59">
        <v>2</v>
      </c>
      <c r="B11" s="57" t="s">
        <v>76</v>
      </c>
      <c r="C11" s="57"/>
      <c r="D11" s="57"/>
      <c r="E11" s="57"/>
      <c r="F11" s="57"/>
      <c r="G11" s="57"/>
      <c r="H11" s="57"/>
      <c r="I11" s="57"/>
      <c r="J11" s="57"/>
      <c r="K11" s="57"/>
      <c r="L11" s="57"/>
      <c r="M11" s="57"/>
      <c r="N11" s="57"/>
      <c r="O11" s="57"/>
      <c r="P11" s="57"/>
      <c r="Q11" s="57"/>
      <c r="R11" s="58"/>
    </row>
    <row r="12" spans="1:27">
      <c r="A12" s="59">
        <v>3</v>
      </c>
      <c r="B12" s="57" t="s">
        <v>77</v>
      </c>
      <c r="C12" s="57"/>
      <c r="D12" s="57"/>
      <c r="E12" s="57"/>
      <c r="F12" s="57"/>
      <c r="G12" s="57"/>
      <c r="H12" s="57"/>
      <c r="I12" s="57"/>
      <c r="J12" s="57"/>
      <c r="K12" s="57"/>
      <c r="L12" s="57"/>
      <c r="M12" s="57"/>
      <c r="N12" s="57"/>
      <c r="O12" s="57"/>
      <c r="P12" s="57"/>
      <c r="Q12" s="57"/>
      <c r="R12" s="58"/>
      <c r="U12" s="62"/>
      <c r="V12" s="62"/>
      <c r="W12" s="62"/>
      <c r="X12" s="62"/>
      <c r="Y12" s="62"/>
      <c r="Z12" s="62"/>
      <c r="AA12" s="62"/>
    </row>
    <row r="13" spans="1:27" ht="8.25" customHeight="1" thickBot="1">
      <c r="A13" s="74"/>
      <c r="B13" s="60"/>
      <c r="C13" s="60"/>
      <c r="D13" s="60"/>
      <c r="E13" s="60"/>
      <c r="F13" s="60"/>
      <c r="G13" s="60"/>
      <c r="H13" s="60"/>
      <c r="I13" s="60"/>
      <c r="J13" s="60"/>
      <c r="K13" s="60"/>
      <c r="L13" s="60"/>
      <c r="M13" s="60"/>
      <c r="N13" s="60"/>
      <c r="O13" s="60"/>
      <c r="P13" s="60"/>
      <c r="Q13" s="60"/>
      <c r="R13" s="61"/>
    </row>
    <row r="14" spans="1:27" ht="10.5" customHeight="1">
      <c r="A14" s="12"/>
      <c r="B14" s="13"/>
      <c r="C14" s="13"/>
      <c r="D14" s="13"/>
      <c r="E14" s="13"/>
      <c r="F14" s="13"/>
      <c r="G14" s="13"/>
      <c r="H14" s="13"/>
      <c r="I14" s="13"/>
      <c r="J14" s="13"/>
      <c r="K14" s="13"/>
      <c r="L14" s="13"/>
      <c r="M14" s="13"/>
      <c r="N14" s="13"/>
      <c r="O14" s="13"/>
      <c r="P14" s="13"/>
      <c r="Q14" s="13"/>
      <c r="R14" s="13"/>
    </row>
    <row r="15" spans="1:27">
      <c r="A15" s="14" t="s">
        <v>80</v>
      </c>
    </row>
    <row r="16" spans="1:27">
      <c r="A16" s="14"/>
      <c r="B16" s="6" t="s">
        <v>86</v>
      </c>
    </row>
    <row r="17" spans="1:17">
      <c r="A17" s="14"/>
      <c r="B17" s="6" t="s">
        <v>88</v>
      </c>
    </row>
    <row r="18" spans="1:17">
      <c r="A18" s="15"/>
      <c r="P18" s="16" t="s">
        <v>67</v>
      </c>
      <c r="Q18" s="16"/>
    </row>
    <row r="19" spans="1:17">
      <c r="A19" s="133"/>
      <c r="D19" s="16"/>
      <c r="E19" s="16"/>
      <c r="I19" s="16"/>
      <c r="J19" s="16"/>
      <c r="N19" s="16"/>
      <c r="P19" s="17" t="s">
        <v>17</v>
      </c>
      <c r="Q19" s="17"/>
    </row>
    <row r="20" spans="1:17">
      <c r="A20" s="133"/>
      <c r="D20" s="17"/>
      <c r="E20" s="17"/>
      <c r="I20" s="17"/>
      <c r="J20" s="17"/>
      <c r="N20" s="17"/>
      <c r="P20" s="17" t="s">
        <v>18</v>
      </c>
      <c r="Q20" s="17"/>
    </row>
    <row r="21" spans="1:17">
      <c r="A21" s="133"/>
      <c r="D21" s="17"/>
      <c r="E21" s="17"/>
      <c r="I21" s="17"/>
      <c r="J21" s="17"/>
      <c r="N21" s="17"/>
      <c r="P21" s="17"/>
      <c r="Q21" s="17"/>
    </row>
    <row r="22" spans="1:17">
      <c r="A22" s="133"/>
      <c r="D22" s="17"/>
      <c r="E22" s="17"/>
      <c r="I22" s="17"/>
      <c r="J22" s="17"/>
      <c r="N22" s="17"/>
      <c r="P22" s="17"/>
      <c r="Q22" s="17"/>
    </row>
    <row r="23" spans="1:17">
      <c r="A23" s="133"/>
      <c r="D23" s="17"/>
      <c r="E23" s="17"/>
      <c r="I23" s="17"/>
      <c r="J23" s="17"/>
      <c r="N23" s="17"/>
      <c r="P23" s="16" t="s">
        <v>19</v>
      </c>
      <c r="Q23" s="16"/>
    </row>
    <row r="24" spans="1:17">
      <c r="A24" s="133"/>
      <c r="D24" s="16"/>
      <c r="E24" s="16"/>
      <c r="I24" s="16"/>
      <c r="J24" s="16"/>
      <c r="N24" s="16"/>
    </row>
    <row r="25" spans="1:17">
      <c r="A25" s="15"/>
    </row>
  </sheetData>
  <mergeCells count="17">
    <mergeCell ref="A19:A24"/>
    <mergeCell ref="C5:C7"/>
    <mergeCell ref="F6:H6"/>
    <mergeCell ref="D5:H5"/>
    <mergeCell ref="D6:D7"/>
    <mergeCell ref="E6:E7"/>
    <mergeCell ref="A5:A7"/>
    <mergeCell ref="A3:R3"/>
    <mergeCell ref="N6:N7"/>
    <mergeCell ref="N5:R5"/>
    <mergeCell ref="O6:O7"/>
    <mergeCell ref="P6:R6"/>
    <mergeCell ref="I5:M5"/>
    <mergeCell ref="I6:I7"/>
    <mergeCell ref="J6:J7"/>
    <mergeCell ref="K6:M6"/>
    <mergeCell ref="B5:B7"/>
  </mergeCells>
  <printOptions horizontalCentered="1"/>
  <pageMargins left="0.39370078740157499" right="0.196850393700787" top="0.39370078740157499" bottom="0.196850393700787" header="0.31496062992126" footer="0.31496062992126"/>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Quyet toan 2023</vt:lpstr>
      <vt:lpstr>Thuc hien 2024</vt:lpstr>
      <vt:lpstr>Du kien 2025</vt:lpstr>
      <vt:lpstr>Nhu cau 2,34</vt:lpstr>
      <vt:lpstr>Tiet kiem chi</vt:lpstr>
      <vt:lpstr>'Quyet toan 2023'!loai_18</vt:lpstr>
      <vt:lpstr>'Quyet toan 2023'!loai_18_name</vt:lpstr>
      <vt:lpstr>'Thuc hien 2024'!loai_19_name</vt:lpstr>
      <vt:lpstr>'Nhu cau 2,34'!loai_20</vt:lpstr>
      <vt:lpstr>'Tiet kiem chi'!loai_20</vt:lpstr>
      <vt:lpstr>'Nhu cau 2,34'!loai_20_name</vt:lpstr>
      <vt:lpstr>'Tiet kiem chi'!loai_20_name</vt:lpstr>
      <vt:lpstr>'Du kien 2025'!loai_21</vt:lpstr>
      <vt:lpstr>'Du kien 2025'!loai_21_name</vt:lpstr>
      <vt:lpstr>'Du kien 2025'!Print_Area</vt:lpstr>
      <vt:lpstr>'Nhu cau 2,34'!Print_Area</vt:lpstr>
      <vt:lpstr>'Quyet toan 2023'!Print_Area</vt:lpstr>
      <vt:lpstr>'Thuc hien 2024'!Print_Area</vt:lpstr>
      <vt:lpstr>'Tiet kiem chi'!Print_Area</vt:lpstr>
    </vt:vector>
  </TitlesOfParts>
  <Company>minhtuan6990@gmail.com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Administrator</cp:lastModifiedBy>
  <cp:lastPrinted>2025-07-03T09:47:15Z</cp:lastPrinted>
  <dcterms:created xsi:type="dcterms:W3CDTF">2021-05-13T16:12:38Z</dcterms:created>
  <dcterms:modified xsi:type="dcterms:W3CDTF">2025-07-12T07:00:17Z</dcterms:modified>
</cp:coreProperties>
</file>